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andrabo\Documents\COVID19\TCE\"/>
    </mc:Choice>
  </mc:AlternateContent>
  <bookViews>
    <workbookView xWindow="-120" yWindow="-120" windowWidth="20730" windowHeight="11760"/>
  </bookViews>
  <sheets>
    <sheet name="COVID 19" sheetId="4" r:id="rId1"/>
  </sheets>
  <definedNames>
    <definedName name="_xlnm._FilterDatabase" localSheetId="0" hidden="1">'COVID 19'!$A$3:$Z$55</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4" i="4" l="1"/>
  <c r="L35" i="4" l="1"/>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alcChain>
</file>

<file path=xl/sharedStrings.xml><?xml version="1.0" encoding="utf-8"?>
<sst xmlns="http://schemas.openxmlformats.org/spreadsheetml/2006/main" count="376" uniqueCount="210">
  <si>
    <t xml:space="preserve">             (em reais - R$1,00)</t>
  </si>
  <si>
    <t>Item</t>
  </si>
  <si>
    <t>Nº Processo</t>
  </si>
  <si>
    <t>CNPJ</t>
  </si>
  <si>
    <t>Razão Social /Fornecedor</t>
  </si>
  <si>
    <t>N° Nota de Empenho (2020NEXXXXX)</t>
  </si>
  <si>
    <t>Fonte detalhada de Empenho         (Código Fonte)</t>
  </si>
  <si>
    <t>Data da Aquisição</t>
  </si>
  <si>
    <t>Descrição do item/serviço adquirido</t>
  </si>
  <si>
    <t>Quant.</t>
  </si>
  <si>
    <t>Valor Total</t>
  </si>
  <si>
    <t>Prazo Contratual</t>
  </si>
  <si>
    <t>19.214.320/0001-72</t>
  </si>
  <si>
    <t>27.718.552/0001-96</t>
  </si>
  <si>
    <t>14.436.504/0001-63</t>
  </si>
  <si>
    <t xml:space="preserve">19.214.320/0001-72 </t>
  </si>
  <si>
    <t>61.353.199/0001-26</t>
  </si>
  <si>
    <t>23.622.391/0001-81</t>
  </si>
  <si>
    <t>15.868.034/0001-70</t>
  </si>
  <si>
    <t>03.626.459/0001-93</t>
  </si>
  <si>
    <t>64.088.214/0001-44</t>
  </si>
  <si>
    <t>CYMK QUALITY EIRELI - ME</t>
  </si>
  <si>
    <t>EKOLIMP DESCARTAVEIS LTDA</t>
  </si>
  <si>
    <t>VISÃO LIMP DESCARTÁVEIS HIGIENE E LIMPEZA EIRELI - EPP</t>
  </si>
  <si>
    <t>INDÚSTRIA E COMÉRCIO LEAL LTDA</t>
  </si>
  <si>
    <t>1000 MARCAS SAFETY BRASIL LTDA</t>
  </si>
  <si>
    <t xml:space="preserve"> VISÃO LIMP DESCARTÁVEIS HIGIENE E LIMPEZA EIRELI - EPP</t>
  </si>
  <si>
    <t>VISION COMERCIAL LTDA ME</t>
  </si>
  <si>
    <t>BRALIMPIA INDÚSTRIA E COMÉRCIO DE EQUIPAMENTOS PARA LIMPEZA LTDA</t>
  </si>
  <si>
    <t>TERRÃO COMÉRCIO E REPRESENTAÇÕES EIRELI</t>
  </si>
  <si>
    <t>FORNECIMENTO DE SABONETE LÍQUIDO, PEROLADO, COM FRAGÂNCIA ERVA DOCE, PH 7,00 - 8,00; COM HIDRATANTE, PARA A HIGIENE DAS MÃOS, PRODUTO SUJEITO A VERIFICAÇÃO, NO ATO DA ENTREGA, AOS PROCEDIMENTOS ADMINISTRATIVOS DETERMINADOS PELA ANVISA CONDICIONADO EM BOMBONA DE 5 LITROS.</t>
  </si>
  <si>
    <t>FORNECIMENTO DE MÁSCARA DE PROTEÇÃO, DESCARTÁVEL, SEMI-FACIAL (BOCA E NARIZ), FORMATO COADOR, MEDIDAS (PLANO) 14 X 26 CM, TOLERÂNCIA +/- 1,5 CM, PAPEL SULFITE 120G, CAMADA ÚNICA, COR NEUTRA, FIXAÇÃO POR ELÁSTICO, ACONDICIONAMENTO CAIXA COM 200 UNIDADES.</t>
  </si>
  <si>
    <t>FORNECIMENTO DE PAPEL TOALHA PARA DISPENSER, CLASSE 1, INTERFOLHA COM 02 DOBRAS, COR BRANCA FOLHA SIMPLES, MEDIDAS 22X21CM COMPOSTO EM CELULOSE VIRGEM. ACONDICIONADO EM PACOTE COM 1000 FOLHAS – SOMENTE PARA COMPRAS EMERGENCIAIS</t>
  </si>
  <si>
    <t>FORNECIMENTO DE ÁLCOOL ETÍLICO 70%, FORMA FARMACÊUTICA EM GEL DERMATOLÓGICO, FRASCO PLÁSTICO SEM VÁLVULA, SEM BICO DOSADOR, ACONDICIONAMENTO GALÃO 5 LITROS</t>
  </si>
  <si>
    <t>FORNECIMENTO DE MÁSCARA DE PROTEÇÃO, REUTILIZÁVEL, SEMI-FACIAL (BOCA E NARIZ), MEDIDAS (PLANO) LARGURA 9, COMPRIMENTO 18 CM, TOLERÂNCIA +/- 1,5 CM, TECIDO 100% ALGODÃO, CAMADA DUPLA, COR NEUTRA, FIXAÇÃO POR ELÁSTICO</t>
  </si>
  <si>
    <t>FORNECIMENTO DE ÁLCOOL ETÍLICO 70%, FORMA FARMACÊUTICA EM GEL DERMATOLÓGICO, FRASCO PLÁSTICO COM VÁLVULA TIPO PUMP, COM BICO DOSADOR, COM DISPOSITIVO ANTI-ENTUPIMENTO E ANTI-VAZAMENTO, ACONDICIONAMENTO FRASCO 500 ML</t>
  </si>
  <si>
    <t>FORNECIMENTO DE LUVA PARA PROCEDIMENTO NÃO CIRÚRGICO EM LÁTEX DE BORRACHA NATURAL, CINCO DEDOS, AMBIDESTRA COM BOA SENSIBILIDADE TÁTIL, COM TEXTURA UNIFORME, SEM FALHAS, FORMATO ANATÔMICO, TALCADA COM PÓ BIOABSORVÍVEL, HIPOALÉRGICA, COM PUNHO ACABADO COM BAINHA DO MESMO MATERIAL DA LUVA, NÃO ESTÉRIL, EMBALADO EM MATERIAL QUE GARANTA A INTEGRIDADE DO PRODUTO, PARA A PROTEÇÃO DAS MÃOS DO USUÁRIO CONTRA AGENTES BIOLÓGICOS. ACONDICIONADO EM PACTOE COM 100 UNIDADES (50 PARES)</t>
  </si>
  <si>
    <t>FORNECIMENTO DE PANO MULTI-USO, COMPOSIÇÃO 50% CELULOSE E 50% POLIPROPILENO, LARGURA MÍNIMA 30CM, PICOTE A CADA 50CM, COR AZUL, ACONDICIONAMENTO ROLOS DE 25M</t>
  </si>
  <si>
    <t>FORNECIMENTO DE PULVERIZADOR MANUAL, DE POLIPROPILENO, CAPACIDADE PARA 500ML, TIPO GARRAFINHA, ROSCA 1,8CM DE DIÂMETRO, COM VÁLVULA DO TIPO GATILHO, COR BRANCA</t>
  </si>
  <si>
    <t>FORNECIMENTO DE PAPEL TOALHA, PARA DISPENSER, CLASSE 1, FOLHA SIMPLES, FORMATO INTERFOLHAS, COM 2 DOBRAS, GOFRADO, COR BRANCA, FRAGÂNCIA NEUTRA, MEDINDO 23X21CM (TOLERÂNCIA DE +/- 0,5 CM), COMPOSTO DE 100% CELULOSE VIRGEM, PH NEUTRO, CONFORME NORMA ABNT NBR 15464-7 E 15134, ACONDICIONADO EM EMBALAGEM COM 1000 FOLHAS</t>
  </si>
  <si>
    <t>5 DIAS</t>
  </si>
  <si>
    <t>7 DIAS</t>
  </si>
  <si>
    <t>9 DIAS</t>
  </si>
  <si>
    <t>10 DIAS</t>
  </si>
  <si>
    <t>02 DIAS</t>
  </si>
  <si>
    <t>15 DIAS</t>
  </si>
  <si>
    <t>45.985.371/0062-20</t>
  </si>
  <si>
    <t>TERRÃO COMÉRCIO E REPRESENTAÇÕES EIRELI,</t>
  </si>
  <si>
    <t>3M DO BRASIL LTDA</t>
  </si>
  <si>
    <t>FORNECIMENTO DE PAPEL TOALHA PARA DISPENSER, CLASSE 1, INTERFOLHA COM 02 DOBRAS, COR BRANCA, FOLHA SIMPLES, MEDIDAS 22X21 CM (TOLERÂNCIA DE +/- 0,5 CM), COMPOSTO DE CELULOSE VIRGEM, ACONDICIONADO EM PACOTE COM 1000 FOLHAS.</t>
  </si>
  <si>
    <t>FORNECIMENTO DE RESPIRADOR DESCARTÁVEL PARA FUMOS METÁLICOS E AGENTES BIOLÓGICOS</t>
  </si>
  <si>
    <t>20 dias</t>
  </si>
  <si>
    <t>Lei 13.979, de 06/02/2020</t>
  </si>
  <si>
    <t>14806/2020</t>
  </si>
  <si>
    <t>18049/2020</t>
  </si>
  <si>
    <t>15574/2020</t>
  </si>
  <si>
    <t>18339/2020</t>
  </si>
  <si>
    <t>18223/2020</t>
  </si>
  <si>
    <t xml:space="preserve"> 15338/2020</t>
  </si>
  <si>
    <t>14841/2020</t>
  </si>
  <si>
    <t xml:space="preserve"> 14837/2020</t>
  </si>
  <si>
    <t>16362/2020</t>
  </si>
  <si>
    <t>16270/2020</t>
  </si>
  <si>
    <t>17104/2020</t>
  </si>
  <si>
    <t>19551/2020</t>
  </si>
  <si>
    <t>19476/2020</t>
  </si>
  <si>
    <t>12310/2020</t>
  </si>
  <si>
    <t>32.785.034/0001-25</t>
  </si>
  <si>
    <t>RESGAT COMERCIO DE PRODUTOS DE LIMPEZA EIRELI</t>
  </si>
  <si>
    <t>Contratação regular</t>
  </si>
  <si>
    <t>FORNECIMENTO PAPEL TOALHA</t>
  </si>
  <si>
    <t>16160/2020</t>
  </si>
  <si>
    <t>67.421.040/0001-88</t>
  </si>
  <si>
    <t>RILL QUIMICA LTDA</t>
  </si>
  <si>
    <t>30 DIAS UTEIS</t>
  </si>
  <si>
    <t>2020NE01079</t>
  </si>
  <si>
    <t>2020NE01080</t>
  </si>
  <si>
    <t>2020NE01081</t>
  </si>
  <si>
    <t>2020NE01082</t>
  </si>
  <si>
    <t>2020NE01083</t>
  </si>
  <si>
    <t>2020NE01084</t>
  </si>
  <si>
    <t>2020NE01085</t>
  </si>
  <si>
    <t>2020NE01086</t>
  </si>
  <si>
    <t>2020NE01087</t>
  </si>
  <si>
    <t>2020NE01095</t>
  </si>
  <si>
    <t>2020NE01088</t>
  </si>
  <si>
    <t>2020NE01093</t>
  </si>
  <si>
    <t>2020NE01094</t>
  </si>
  <si>
    <t>2020NE01089</t>
  </si>
  <si>
    <t>2020NE01096</t>
  </si>
  <si>
    <t>004004133</t>
  </si>
  <si>
    <t>30 DIAS</t>
  </si>
  <si>
    <t>60 DIAS</t>
  </si>
  <si>
    <t>90 DIAS</t>
  </si>
  <si>
    <t>120 DIAS</t>
  </si>
  <si>
    <t>150 DIAS</t>
  </si>
  <si>
    <t>180 DIAS</t>
  </si>
  <si>
    <t>31.024.908/0001-69</t>
  </si>
  <si>
    <t xml:space="preserve">D.RODRIGUES MEKARU COMERCIO MATERIAIS FERROVIARIOS - ME </t>
  </si>
  <si>
    <t>2020NE01230</t>
  </si>
  <si>
    <t>FORNECIMENTO DE ÁLCOOL ETÍLICO 70%, FORMA LIQUIDA, PARA DESINFECÇÃO DE SUPERFICIES E ARTIGOS SEMI-CRITICOS E NÃO CRITICOS, ACONDICIONAMENTO GALÃO 5 LITROS</t>
  </si>
  <si>
    <t xml:space="preserve">07 DIAS </t>
  </si>
  <si>
    <t>23562/2020</t>
  </si>
  <si>
    <t>23688/2020</t>
  </si>
  <si>
    <t>16.859.243/0001-53</t>
  </si>
  <si>
    <t>MM COMERCIAL DE PRODUTOS DE LIMPEZA LTDA</t>
  </si>
  <si>
    <t>2020NE01299</t>
  </si>
  <si>
    <t>23848/2020</t>
  </si>
  <si>
    <t>71.832.679/0001-23</t>
  </si>
  <si>
    <t>M.F COMÉRCIO GERNCIAMENTO E SERVIÇOS EIRELLI - ME</t>
  </si>
  <si>
    <t>2020NE01399</t>
  </si>
  <si>
    <t>23734/2020</t>
  </si>
  <si>
    <t>23804/2020</t>
  </si>
  <si>
    <t>07.626.776/0001-60</t>
  </si>
  <si>
    <t>CIRÚRGICA SÃO FELIPE PRODUTOS PARA SAUDE EIRELI</t>
  </si>
  <si>
    <t>FORNECIMENTO DE TERMOMETRO DIGITAL INFRAVERMELHO DE TESTA OU OUVIDO SEM CONTATO COM A PELE, VISOR COLORIDO, ALARME, DISPLAY DE MUDANÇA DE COR CONFORME TEMPERATURA INDICADA, COM MEDIÇÃO INSTANTANEA</t>
  </si>
  <si>
    <t xml:space="preserve">30 DIAS </t>
  </si>
  <si>
    <t>2020NE01502</t>
  </si>
  <si>
    <t>28.610.644/0001-10</t>
  </si>
  <si>
    <t>WPB COMERCIO, SERVIÇOS E ASSESSORIA EIRELI</t>
  </si>
  <si>
    <t>2020NE01501</t>
  </si>
  <si>
    <t>FORNECIMENTO DE MASCARA DE PROTEÇÃO, REUTILIZAVE, FACE SHIELD, VISOR PETG, TIARA EM PP NATURAL, SEM COROA, DISTANCIA ENTRE FACEE TIARA DE 5CM PARA PERMITIR USO DE OCULOS.</t>
  </si>
  <si>
    <t>19379/2020</t>
  </si>
  <si>
    <t>27.596.202/0001-02</t>
  </si>
  <si>
    <t xml:space="preserve">R. DE LIMA DESENVOLVIMENTO PROFISSIONAL </t>
  </si>
  <si>
    <t>2020NE01977</t>
  </si>
  <si>
    <t>31086/2020</t>
  </si>
  <si>
    <t>12.164.483/0001-49</t>
  </si>
  <si>
    <t>DUPAC COMERCIAL EIRELI</t>
  </si>
  <si>
    <t>2020NE01963</t>
  </si>
  <si>
    <t xml:space="preserve">60 DIAS </t>
  </si>
  <si>
    <t>45 DIAS</t>
  </si>
  <si>
    <t>75 DIAS</t>
  </si>
  <si>
    <t xml:space="preserve"> FORNECIMENTO DE LUVA DESCARTAVEL EM LATEX, COM ESPESSURA PADÃO NA COR LEITOSA , DESCARTAVEL , PARA PROCEDIMENTO NÃO CIRURGICOS, TAMHANO G, ACONDICIONADO EM CAIXA COM 100 UNIDADES, CM VALIDADE DE NO MINIMO 6 MESES COM PO BIO-ABSORVIVEL, O PRODUTO DEVERÁ SER ENTREGUE ACOMPANHADO DE CERTIFICADO DE APROVAÇÃO, CONFOME LEGISLAÇÃO VIDENTE.</t>
  </si>
  <si>
    <t>FORNECIMENTO DE MASCARA DE PROTEÇÃO; REUTILIZAVEL, SEMI FACIAL (BOCA E NARIZ) MEDINDO APROXIMADAMENTE (18X9) CM, EM TECISO 100% ALGODÃO, COM CAMADA DUPLA, NA COR NEUTRA, FIXAÇÃO POR ELASTICO DE 5MM, EMBADADAS INDIC=VIDUALMENTE, ROTULOS COM MATRIA PRIMA, INSTRUÇÃO DE USO E CONSERVAÇÃO</t>
  </si>
  <si>
    <t>33447/2020</t>
  </si>
  <si>
    <t>18671083/0001-06</t>
  </si>
  <si>
    <t>DODO COM. DE EQUIP. E SERV. LTDA-ME</t>
  </si>
  <si>
    <t>2020NE02323</t>
  </si>
  <si>
    <t>FORNECIMENTO DE RESPIRADOR SEMIFACIAL PECA FACIAL FILTRANTE, CONFECCIONADO EM CAMADAS DE MICROFIBRAS SINTETICAS TRATADAS ELETROSTATICAMENTE, NO TAMANHO
REGULAR, NA COR VERDE NA FACE EXTERNA E BRANCA NA FACE INTERNA, DO TIPO CONCHA, CLASSE PFF2, SEM VALVULA DE EXALACAO, INDICADO PARA PROTECAO DAS
VIAS RESPIRATORIAS DO USUARIO CONTRA INALACAO DE FUMOS E AGENTES BIOLOGICOS, DOIS TIRANTES DE ELASTICOS NA COR BRANCA,FIXADOS NO RESPIRADOR
ATRAVES DE GRAMPOS METALICOS, COM TIRA METALICA MOLDAVEL NA PARTE SUPERIOR EXTERNA E TIRA DE ESPUMA CINZA NA PARTE SUPERIOR INTERNA, COM
ACABAMENTO EM SOLDA TERMICA EM TODO O SEU PERIMETRO, O RESPIRADOR DEVERA ESTAR DE ACORDO COM A NORMA NBR 13698 ABNT, COM CERTIFICADO DE
APROVACAO DO MINISTERIO DO TRABALHO E EMPREGO, COM GARANTIA DE 01 ANO CONTRA DEFEITOS DE FABRICACAO, COM CAMADA EXTERNA RESISTENTE A FLUIDOS
CORPOREOS</t>
  </si>
  <si>
    <t>32313/2020</t>
  </si>
  <si>
    <t>30.850.750/0001-13</t>
  </si>
  <si>
    <t>JR COMERCIO DE ARTIGOS EM GERAL EIRELI</t>
  </si>
  <si>
    <t>2020NE02385</t>
  </si>
  <si>
    <t>HIGIENIZADOR, EM GEL, NEUTRO, COMPOSTO DE ALCOOL ETILICO 70%, INDICADO PARA ACAO BACTERICIDA E ANTISSEPTICO PARA MAOS, PRODUTO SUJEITO A
VERIFICACAO NO ATO DA ENTREGA AOS PROCEDIMENTOS ADM.DETERMINADOS PELA ANVISA</t>
  </si>
  <si>
    <t>Base Legal</t>
  </si>
  <si>
    <t>REFERÊNCIA ANTERIOR DE PREÇO</t>
  </si>
  <si>
    <t>SC / item</t>
  </si>
  <si>
    <t>013620 / 1</t>
  </si>
  <si>
    <t>019820 / 1</t>
  </si>
  <si>
    <t>014920 / 1</t>
  </si>
  <si>
    <t>020420 / 1</t>
  </si>
  <si>
    <t>020320 / 1</t>
  </si>
  <si>
    <t>014520 / 1</t>
  </si>
  <si>
    <t>013820 / 1</t>
  </si>
  <si>
    <t>013920 / 1</t>
  </si>
  <si>
    <t>016720 / 1</t>
  </si>
  <si>
    <t xml:space="preserve">016420 / 1 </t>
  </si>
  <si>
    <t>017920 / 1</t>
  </si>
  <si>
    <t>023820 / 1</t>
  </si>
  <si>
    <t>023520 / 1</t>
  </si>
  <si>
    <t>029120 / 1</t>
  </si>
  <si>
    <t>42867/2020</t>
  </si>
  <si>
    <t>Valor unitário</t>
  </si>
  <si>
    <t>071320/1</t>
  </si>
  <si>
    <t>015820/1</t>
  </si>
  <si>
    <t>010720/1</t>
  </si>
  <si>
    <t>029320/1</t>
  </si>
  <si>
    <t>030520/1</t>
  </si>
  <si>
    <t>029620/1</t>
  </si>
  <si>
    <t>030220/1</t>
  </si>
  <si>
    <t>043520/1</t>
  </si>
  <si>
    <t>023420/1</t>
  </si>
  <si>
    <t>047520/1</t>
  </si>
  <si>
    <t>045320/1</t>
  </si>
  <si>
    <t>Data da aquisição anterior</t>
  </si>
  <si>
    <t>Data-base da aquisição anterior</t>
  </si>
  <si>
    <t>PROLINK INDUSTRIA QUIMI</t>
  </si>
  <si>
    <t>BEPELL COMERCIO DE DES</t>
  </si>
  <si>
    <t>Razão Social /Fornecedor - Aquisição anterior</t>
  </si>
  <si>
    <t>WIFRAN COMERCIAL LTDA</t>
  </si>
  <si>
    <t>CÓDIGO CPTM</t>
  </si>
  <si>
    <t>PRIMEIRA AQUISIÇÃO</t>
  </si>
  <si>
    <t>OBSERVAÇÃO</t>
  </si>
  <si>
    <t>PARCERIA 3M E EMPRESAS GOVERNAMENTAIS</t>
  </si>
  <si>
    <t>MATERIAL REPROVADO. CONTRATO CANCELADO</t>
  </si>
  <si>
    <t>21.450.917/0001-68</t>
  </si>
  <si>
    <t>ALTA SERRANA COMERCIAL EIRELLI</t>
  </si>
  <si>
    <t>HIGIENIZADOR, EM GEL, NEUTRO, COMPOSTO DE ALCOOL ETILICO 70%, INDICADO PARA ACAO BACTERICIDA E ANTISSEPTICO PARA MAOS, PRODUTO SUJEITO A
VERIFICACAO NO ATO DA ENTREGA AOS PROCEDIMENTOS ADM.DETERMINADOS PELA ANVISA - galão de 5 litros</t>
  </si>
  <si>
    <t xml:space="preserve"> 30 DIAS</t>
  </si>
  <si>
    <t xml:space="preserve">150 DIAS </t>
  </si>
  <si>
    <t xml:space="preserve">180 DIAS </t>
  </si>
  <si>
    <t>MATERIAL REPROVADO, CONTRATO EM FASE DE CANCELAMENTO</t>
  </si>
  <si>
    <t>2021NE00678</t>
  </si>
  <si>
    <t>210 DIAS</t>
  </si>
  <si>
    <t>240 DIAS</t>
  </si>
  <si>
    <t>10899/2021</t>
  </si>
  <si>
    <t>32.270.160/0001-47</t>
  </si>
  <si>
    <t>JRA IMPLANTS COMÉRCIO, IMPORTAÇÃO E EXPORTAÇÃO DE PRODUTOS MÉDICOS HOSPITALARES LTDA</t>
  </si>
  <si>
    <t>2021NE01257</t>
  </si>
  <si>
    <t>FORNECIMENTO DE RESPIRADOR, DESCARTAVÉL, PURIFICADOR DE AR, SEMIFACIAL, CLASSE PFF2, SEM VALVULA, SOLDADO EM SEU PERIMETRO TORAL, COM TIRANTE ELASTICO NAS LATERAIS EXTERNAS PARA DUPLA FIXAÇÃO DO RESPIRADOR NA ALTURA DA PARTE DE TRAS DA CABEÇA E DA NUCA JA FIXADOS NA MASCARA, PARA PROTEÇÃO CONTRAPOEIRAS E NEVOAS TOXICAS COM CERTIFICADO DE APROVAÇÃO E SELO COMPULSORIO INMETRO</t>
  </si>
  <si>
    <t>7836/2021</t>
  </si>
  <si>
    <t>15.171.493/0001-08</t>
  </si>
  <si>
    <t>MD DISTRIBUIDORA BRASIL EIRELI</t>
  </si>
  <si>
    <t>2021NE01348</t>
  </si>
  <si>
    <t>FORNECIMENTO DE MASCARA CIRURGICA DESCARTAVEL, EM 100% PROLIPROPILENO, COM CLIP NASAL E ELASTICO REVESTIDOS DE APROXIMADAMENTE 40 CM, COM TRIPLA CAMADA EM FAIXA DE ESPUMA E CLIPS DE 14 CM DE COMPRIMENTO NA REGIÃO NASAL, COM FILTRO EFB&gt; OU  = A 95% EFICIENCIA DE FILTRAGEM BACTERICIDA, EMBALAGEM EM MATERIAL QUE GARANTA A INTEGRIDADE DO PRODUTO, A APRESENTAÇÃO DO PRODUTO DEVERA OBEDECER A LEGISLAÇÃO VIGENTE</t>
  </si>
  <si>
    <t>FORNECIMENTO DE ALCOOL ETILICO 70% FORMA FARMACEUTICA EM GEL DERMATOLOGICO FRASCO PLASTICO COM VALVULA PUMP, COM BICO DOSADOR, COM DISPOSITIVO ANTI-ENTUPIMENTO E ANTI-VAZAMENTO, ACOMDICIONADOMENTO FRASCO 500ML.</t>
  </si>
  <si>
    <t>MATERIAL REPROVADO</t>
  </si>
  <si>
    <t>013221/1</t>
  </si>
  <si>
    <t>019921/1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</si>
</sst>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R$&quot;\ * #,##0.00_-;\-&quot;R$&quot;\ * #,##0.00_-;_-&quot;R$&quot;\ * &quot;-&quot;??_-;_-@_-"/>
    <numFmt numFmtId="43" formatCode="_-* #,##0.00_-;\-* #,##0.00_-;_-* &quot;-&quot;??_-;_-@_-"/>
    <numFmt numFmtId="164" formatCode="000000"/>
    <numFmt numFmtId="165" formatCode="&quot;R$&quot;#,##0.00"/>
  </numFmts>
  <fonts count="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2"/>
      <color theme="0"/>
      <name val="Calibri"/>
      <family val="2"/>
      <scheme val="minor"/>
    </font>
    <font>
      <b/>
      <sz val="11"/>
      <name val="Calibri"/>
      <family val="2"/>
      <scheme val="minor"/>
    </font>
    <font>
      <sz val="11"/>
      <name val="Calibri"/>
      <family val="2"/>
      <scheme val="minor"/>
    </font>
    <font>
      <sz val="11"/>
      <color rgb="FFFF0000"/>
      <name val="Calibri"/>
      <family val="2"/>
      <scheme val="minor"/>
    </font>
    <font>
      <sz val="11"/>
      <color rgb="FF000000"/>
      <name val="Calibri"/>
      <family val="2"/>
      <scheme val="minor"/>
    </font>
  </fonts>
  <fills count="5">
    <fill>
      <patternFill patternType="none"/>
    </fill>
    <fill>
      <patternFill patternType="gray125"/>
    </fill>
    <fill>
      <patternFill patternType="solid">
        <fgColor rgb="FF002060"/>
        <bgColor indexed="64"/>
      </patternFill>
    </fill>
    <fill>
      <patternFill patternType="solid">
        <fgColor theme="9" tint="0.39997558519241921"/>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132">
    <xf numFmtId="0" fontId="0" fillId="0" borderId="0" xfId="0"/>
    <xf numFmtId="0" fontId="2" fillId="2" borderId="0" xfId="0" applyFont="1" applyFill="1" applyBorder="1" applyAlignment="1" applyProtection="1">
      <alignment horizontal="center" vertical="center"/>
    </xf>
    <xf numFmtId="0" fontId="4" fillId="2" borderId="2" xfId="0" applyFont="1" applyFill="1" applyBorder="1" applyAlignment="1" applyProtection="1">
      <alignment horizontal="center" vertical="center" wrapText="1"/>
    </xf>
    <xf numFmtId="0" fontId="4" fillId="2" borderId="2" xfId="0" applyFont="1" applyFill="1" applyBorder="1" applyAlignment="1" applyProtection="1">
      <alignment horizontal="left" vertical="center" wrapText="1"/>
    </xf>
    <xf numFmtId="44" fontId="4" fillId="2" borderId="2" xfId="1" applyFont="1" applyFill="1" applyBorder="1" applyAlignment="1" applyProtection="1">
      <alignment horizontal="center" vertical="center" wrapText="1"/>
    </xf>
    <xf numFmtId="0" fontId="5" fillId="3" borderId="1" xfId="0" applyNumberFormat="1" applyFont="1" applyFill="1" applyBorder="1" applyAlignment="1" applyProtection="1">
      <alignment vertical="center"/>
    </xf>
    <xf numFmtId="0" fontId="6" fillId="3" borderId="1" xfId="0" applyFont="1" applyFill="1" applyBorder="1" applyAlignment="1" applyProtection="1">
      <alignment vertical="center"/>
      <protection locked="0"/>
    </xf>
    <xf numFmtId="0" fontId="5" fillId="3" borderId="1" xfId="0" applyFont="1" applyFill="1" applyBorder="1" applyAlignment="1" applyProtection="1">
      <alignment vertical="center"/>
    </xf>
    <xf numFmtId="14" fontId="6" fillId="3" borderId="1" xfId="0" applyNumberFormat="1" applyFont="1" applyFill="1" applyBorder="1" applyAlignment="1" applyProtection="1">
      <alignment vertical="center"/>
      <protection locked="0"/>
    </xf>
    <xf numFmtId="3" fontId="6" fillId="3" borderId="1" xfId="0" applyNumberFormat="1" applyFont="1" applyFill="1" applyBorder="1" applyAlignment="1" applyProtection="1">
      <alignment vertical="center"/>
      <protection locked="0"/>
    </xf>
    <xf numFmtId="4" fontId="6" fillId="3" borderId="1" xfId="0" applyNumberFormat="1" applyFont="1" applyFill="1" applyBorder="1" applyAlignment="1" applyProtection="1">
      <alignment vertical="center"/>
      <protection locked="0"/>
    </xf>
    <xf numFmtId="0" fontId="6" fillId="3" borderId="1" xfId="0" applyFont="1" applyFill="1" applyBorder="1" applyAlignment="1" applyProtection="1">
      <alignment horizontal="right" vertical="center"/>
      <protection locked="0"/>
    </xf>
    <xf numFmtId="0" fontId="3" fillId="0" borderId="0" xfId="0" applyFont="1" applyAlignment="1" applyProtection="1">
      <alignment vertical="center"/>
    </xf>
    <xf numFmtId="0" fontId="0" fillId="0" borderId="0" xfId="0" applyAlignment="1" applyProtection="1">
      <alignment vertical="center"/>
    </xf>
    <xf numFmtId="0" fontId="0" fillId="0" borderId="0" xfId="0" applyAlignment="1" applyProtection="1">
      <alignment horizontal="right" vertical="center"/>
    </xf>
    <xf numFmtId="49" fontId="6" fillId="3" borderId="1" xfId="0" applyNumberFormat="1" applyFont="1" applyFill="1" applyBorder="1" applyAlignment="1" applyProtection="1">
      <alignment vertical="center"/>
      <protection locked="0"/>
    </xf>
    <xf numFmtId="0" fontId="0" fillId="4" borderId="0" xfId="0" applyFill="1" applyAlignment="1" applyProtection="1">
      <alignment vertical="center"/>
    </xf>
    <xf numFmtId="0" fontId="6" fillId="3" borderId="1" xfId="0" applyFont="1" applyFill="1" applyBorder="1" applyAlignment="1" applyProtection="1">
      <alignment horizontal="center" vertical="center"/>
    </xf>
    <xf numFmtId="0" fontId="6" fillId="3" borderId="1" xfId="0" applyFont="1" applyFill="1" applyBorder="1" applyAlignment="1" applyProtection="1">
      <alignment vertical="center"/>
    </xf>
    <xf numFmtId="49" fontId="6" fillId="3" borderId="1" xfId="0" applyNumberFormat="1" applyFont="1" applyFill="1" applyBorder="1" applyAlignment="1" applyProtection="1">
      <alignment vertical="center"/>
    </xf>
    <xf numFmtId="3" fontId="6" fillId="3" borderId="1" xfId="0" applyNumberFormat="1" applyFont="1" applyFill="1" applyBorder="1" applyAlignment="1" applyProtection="1">
      <alignment vertical="center"/>
    </xf>
    <xf numFmtId="4" fontId="6" fillId="3" borderId="1" xfId="0" applyNumberFormat="1" applyFont="1" applyFill="1" applyBorder="1" applyAlignment="1" applyProtection="1">
      <alignment vertical="center"/>
    </xf>
    <xf numFmtId="0" fontId="0" fillId="3" borderId="1" xfId="0" applyFill="1" applyBorder="1" applyAlignment="1" applyProtection="1">
      <alignment vertical="center"/>
    </xf>
    <xf numFmtId="0" fontId="6" fillId="3" borderId="1" xfId="0" applyFont="1" applyFill="1" applyBorder="1" applyAlignment="1">
      <alignment horizontal="left" vertical="center"/>
    </xf>
    <xf numFmtId="3" fontId="0" fillId="3" borderId="1" xfId="0" applyNumberFormat="1" applyFill="1" applyBorder="1" applyAlignment="1" applyProtection="1">
      <alignment vertical="center"/>
    </xf>
    <xf numFmtId="4" fontId="0" fillId="3" borderId="1" xfId="0" applyNumberFormat="1" applyFill="1" applyBorder="1" applyAlignment="1" applyProtection="1">
      <alignment vertical="center"/>
    </xf>
    <xf numFmtId="44" fontId="4" fillId="2" borderId="3" xfId="1" applyFont="1" applyFill="1" applyBorder="1" applyAlignment="1" applyProtection="1">
      <alignment horizontal="center" vertical="center" wrapText="1"/>
    </xf>
    <xf numFmtId="4" fontId="0" fillId="3" borderId="1" xfId="0" applyNumberFormat="1" applyFill="1" applyBorder="1" applyAlignment="1" applyProtection="1">
      <alignment horizontal="right" vertical="center"/>
    </xf>
    <xf numFmtId="0" fontId="6" fillId="3" borderId="1" xfId="0" applyFont="1" applyFill="1" applyBorder="1" applyAlignment="1" applyProtection="1">
      <alignment horizontal="left" vertical="center"/>
    </xf>
    <xf numFmtId="0" fontId="6" fillId="3" borderId="1" xfId="0" applyFont="1" applyFill="1" applyBorder="1" applyAlignment="1" applyProtection="1">
      <alignment horizontal="right" vertical="center"/>
    </xf>
    <xf numFmtId="14" fontId="6" fillId="3" borderId="1" xfId="0" applyNumberFormat="1" applyFont="1" applyFill="1" applyBorder="1" applyAlignment="1" applyProtection="1">
      <alignment horizontal="right" vertical="center"/>
    </xf>
    <xf numFmtId="165" fontId="4" fillId="2" borderId="3" xfId="1" applyNumberFormat="1" applyFont="1" applyFill="1" applyBorder="1" applyAlignment="1" applyProtection="1">
      <alignment horizontal="center" vertical="center" wrapText="1"/>
    </xf>
    <xf numFmtId="14" fontId="4" fillId="2" borderId="3" xfId="1" applyNumberFormat="1" applyFont="1" applyFill="1" applyBorder="1" applyAlignment="1" applyProtection="1">
      <alignment horizontal="center" vertical="center" wrapText="1"/>
    </xf>
    <xf numFmtId="0" fontId="0" fillId="0" borderId="0" xfId="0" applyAlignment="1" applyProtection="1">
      <alignment horizontal="center" vertical="center"/>
    </xf>
    <xf numFmtId="165" fontId="0" fillId="0" borderId="0" xfId="0" applyNumberFormat="1" applyAlignment="1" applyProtection="1">
      <alignment horizontal="center" vertical="center"/>
    </xf>
    <xf numFmtId="14" fontId="0" fillId="0" borderId="0" xfId="0" applyNumberFormat="1" applyAlignment="1" applyProtection="1">
      <alignment horizontal="center" vertical="center"/>
    </xf>
    <xf numFmtId="164" fontId="6" fillId="3" borderId="1" xfId="0" applyNumberFormat="1" applyFont="1" applyFill="1" applyBorder="1" applyAlignment="1" applyProtection="1">
      <alignment horizontal="center" vertical="center"/>
      <protection locked="0"/>
    </xf>
    <xf numFmtId="165" fontId="6" fillId="3" borderId="1" xfId="0" applyNumberFormat="1" applyFont="1" applyFill="1" applyBorder="1" applyAlignment="1" applyProtection="1">
      <alignment horizontal="center" vertical="center"/>
      <protection locked="0"/>
    </xf>
    <xf numFmtId="14" fontId="0" fillId="3" borderId="1" xfId="0" applyNumberFormat="1" applyFill="1" applyBorder="1" applyAlignment="1">
      <alignment horizontal="center" vertical="center" wrapText="1"/>
    </xf>
    <xf numFmtId="0" fontId="7" fillId="3" borderId="1" xfId="0" applyFont="1" applyFill="1" applyBorder="1" applyAlignment="1" applyProtection="1">
      <alignment horizontal="left" vertical="center"/>
      <protection locked="0"/>
    </xf>
    <xf numFmtId="14" fontId="0" fillId="3" borderId="2" xfId="0" applyNumberFormat="1" applyFill="1" applyBorder="1" applyAlignment="1">
      <alignment horizontal="center" vertical="center" wrapText="1"/>
    </xf>
    <xf numFmtId="0" fontId="6" fillId="3" borderId="2" xfId="0" applyFont="1" applyFill="1" applyBorder="1" applyAlignment="1" applyProtection="1">
      <alignment vertical="center"/>
      <protection locked="0"/>
    </xf>
    <xf numFmtId="0" fontId="7" fillId="3" borderId="1" xfId="0" applyFont="1" applyFill="1" applyBorder="1" applyAlignment="1" applyProtection="1">
      <alignment vertical="center"/>
      <protection locked="0"/>
    </xf>
    <xf numFmtId="3" fontId="0" fillId="3" borderId="1" xfId="0" applyNumberFormat="1" applyFill="1" applyBorder="1" applyAlignment="1" applyProtection="1">
      <alignment horizontal="right" vertical="center"/>
    </xf>
    <xf numFmtId="14" fontId="6" fillId="3" borderId="1" xfId="0" applyNumberFormat="1" applyFont="1" applyFill="1" applyBorder="1" applyAlignment="1">
      <alignment horizontal="center" vertical="center" wrapText="1"/>
    </xf>
    <xf numFmtId="14" fontId="6" fillId="3" borderId="1" xfId="0" applyNumberFormat="1" applyFont="1" applyFill="1" applyBorder="1" applyAlignment="1" applyProtection="1">
      <alignment horizontal="center" vertical="center"/>
    </xf>
    <xf numFmtId="4" fontId="0" fillId="3" borderId="4" xfId="0" applyNumberFormat="1" applyFill="1" applyBorder="1" applyAlignment="1" applyProtection="1">
      <alignment vertical="center"/>
    </xf>
    <xf numFmtId="2" fontId="0" fillId="3" borderId="1" xfId="0" applyNumberFormat="1" applyFill="1" applyBorder="1" applyAlignment="1" applyProtection="1">
      <alignment vertical="center"/>
    </xf>
    <xf numFmtId="0" fontId="0" fillId="3" borderId="1" xfId="0" applyFill="1" applyBorder="1" applyAlignment="1" applyProtection="1">
      <alignment horizontal="left" vertical="center"/>
    </xf>
    <xf numFmtId="14" fontId="0" fillId="3" borderId="1" xfId="0" applyNumberFormat="1" applyFill="1" applyBorder="1" applyAlignment="1" applyProtection="1">
      <alignment horizontal="right" vertical="center"/>
    </xf>
    <xf numFmtId="0" fontId="0" fillId="3" borderId="1" xfId="0" applyFill="1" applyBorder="1" applyAlignment="1" applyProtection="1">
      <alignment horizontal="right" vertical="center"/>
    </xf>
    <xf numFmtId="0" fontId="0" fillId="3" borderId="1" xfId="0" applyFill="1" applyBorder="1" applyAlignment="1" applyProtection="1">
      <alignment horizontal="center" vertical="center"/>
    </xf>
    <xf numFmtId="0" fontId="6" fillId="3" borderId="1" xfId="0" applyFont="1" applyFill="1" applyBorder="1" applyAlignment="1" applyProtection="1">
      <alignment horizontal="left" vertical="center"/>
      <protection locked="0"/>
    </xf>
    <xf numFmtId="49" fontId="6" fillId="3" borderId="1" xfId="0" applyNumberFormat="1" applyFont="1" applyFill="1" applyBorder="1" applyAlignment="1" applyProtection="1">
      <alignment horizontal="left" vertical="center"/>
    </xf>
    <xf numFmtId="0" fontId="5" fillId="3" borderId="1" xfId="0" applyFont="1" applyFill="1" applyBorder="1" applyAlignment="1" applyProtection="1">
      <alignment horizontal="center" vertical="center"/>
    </xf>
    <xf numFmtId="0" fontId="6" fillId="3" borderId="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0" fillId="0" borderId="0" xfId="0" applyAlignment="1" applyProtection="1">
      <alignment horizontal="left" vertical="center"/>
    </xf>
    <xf numFmtId="0" fontId="0" fillId="3" borderId="1" xfId="0" applyFill="1" applyBorder="1" applyAlignment="1" applyProtection="1">
      <alignment horizontal="center" vertical="center"/>
    </xf>
    <xf numFmtId="0" fontId="0" fillId="3" borderId="2" xfId="0" applyFill="1" applyBorder="1" applyAlignment="1" applyProtection="1">
      <alignment horizontal="center" vertical="center"/>
    </xf>
    <xf numFmtId="43" fontId="0" fillId="3" borderId="1" xfId="2" applyFont="1" applyFill="1" applyBorder="1" applyAlignment="1" applyProtection="1">
      <alignment horizontal="right" vertical="center"/>
    </xf>
    <xf numFmtId="3" fontId="0" fillId="3" borderId="2" xfId="0" applyNumberFormat="1" applyFill="1" applyBorder="1" applyAlignment="1" applyProtection="1">
      <alignment horizontal="right" vertical="center"/>
    </xf>
    <xf numFmtId="4" fontId="0" fillId="3" borderId="2" xfId="0" applyNumberFormat="1" applyFill="1" applyBorder="1" applyAlignment="1" applyProtection="1">
      <alignment horizontal="right" vertical="center"/>
    </xf>
    <xf numFmtId="49" fontId="6" fillId="3" borderId="1" xfId="0" applyNumberFormat="1" applyFont="1" applyFill="1" applyBorder="1" applyAlignment="1" applyProtection="1">
      <alignment horizontal="left" vertical="center"/>
      <protection locked="0"/>
    </xf>
    <xf numFmtId="0" fontId="6" fillId="3" borderId="1" xfId="0" applyFont="1" applyFill="1" applyBorder="1" applyAlignment="1" applyProtection="1">
      <alignment horizontal="left" vertical="center"/>
      <protection locked="0"/>
    </xf>
    <xf numFmtId="14" fontId="6" fillId="3" borderId="1" xfId="0" applyNumberFormat="1" applyFont="1" applyFill="1" applyBorder="1" applyAlignment="1" applyProtection="1">
      <alignment horizontal="right" vertical="center"/>
      <protection locked="0"/>
    </xf>
    <xf numFmtId="0" fontId="5" fillId="3" borderId="1" xfId="0" applyFont="1" applyFill="1" applyBorder="1" applyAlignment="1" applyProtection="1">
      <alignment horizontal="center" vertical="center"/>
    </xf>
    <xf numFmtId="0" fontId="0" fillId="3" borderId="1" xfId="0" applyFill="1" applyBorder="1" applyAlignment="1" applyProtection="1">
      <alignment horizontal="center" vertical="center"/>
    </xf>
    <xf numFmtId="0" fontId="0" fillId="3" borderId="1" xfId="0" applyFill="1" applyBorder="1" applyAlignment="1" applyProtection="1">
      <alignment horizontal="left" vertical="center"/>
    </xf>
    <xf numFmtId="0" fontId="6" fillId="3" borderId="1" xfId="0" applyFont="1" applyFill="1" applyBorder="1" applyAlignment="1" applyProtection="1">
      <alignment horizontal="center" vertical="center"/>
      <protection locked="0"/>
    </xf>
    <xf numFmtId="49" fontId="6" fillId="3" borderId="1" xfId="0" applyNumberFormat="1" applyFont="1" applyFill="1" applyBorder="1" applyAlignment="1" applyProtection="1">
      <alignment horizontal="left" vertical="center"/>
    </xf>
    <xf numFmtId="14" fontId="0" fillId="3" borderId="1" xfId="0" applyNumberFormat="1" applyFill="1" applyBorder="1" applyAlignment="1" applyProtection="1">
      <alignment horizontal="right" vertical="center"/>
    </xf>
    <xf numFmtId="0" fontId="5" fillId="3" borderId="7" xfId="0" applyFont="1" applyFill="1" applyBorder="1" applyAlignment="1" applyProtection="1">
      <alignment horizontal="center" vertical="center"/>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 vertical="center"/>
    </xf>
    <xf numFmtId="0" fontId="0" fillId="3" borderId="2" xfId="0" applyFill="1" applyBorder="1" applyAlignment="1" applyProtection="1">
      <alignment horizontal="center" vertical="center"/>
    </xf>
    <xf numFmtId="0" fontId="0" fillId="3" borderId="5" xfId="0" applyFill="1" applyBorder="1" applyAlignment="1" applyProtection="1">
      <alignment horizontal="center" vertical="center"/>
    </xf>
    <xf numFmtId="0" fontId="0" fillId="3" borderId="6" xfId="0" applyFill="1" applyBorder="1" applyAlignment="1" applyProtection="1">
      <alignment horizontal="center" vertical="center"/>
    </xf>
    <xf numFmtId="0" fontId="0" fillId="3" borderId="2" xfId="0" applyFill="1" applyBorder="1" applyAlignment="1" applyProtection="1">
      <alignment horizontal="left" vertical="center"/>
    </xf>
    <xf numFmtId="0" fontId="0" fillId="3" borderId="5" xfId="0" applyFill="1" applyBorder="1" applyAlignment="1" applyProtection="1">
      <alignment horizontal="left" vertical="center"/>
    </xf>
    <xf numFmtId="0" fontId="0" fillId="3" borderId="6" xfId="0" applyFill="1" applyBorder="1" applyAlignment="1" applyProtection="1">
      <alignment horizontal="left" vertical="center"/>
    </xf>
    <xf numFmtId="14" fontId="0" fillId="3" borderId="2" xfId="0" applyNumberFormat="1" applyFill="1" applyBorder="1" applyAlignment="1" applyProtection="1">
      <alignment horizontal="center" vertical="center"/>
    </xf>
    <xf numFmtId="14" fontId="0" fillId="3" borderId="5" xfId="0" applyNumberFormat="1" applyFill="1" applyBorder="1" applyAlignment="1" applyProtection="1">
      <alignment horizontal="center" vertical="center"/>
    </xf>
    <xf numFmtId="14" fontId="0" fillId="3" borderId="6" xfId="0" applyNumberFormat="1" applyFill="1" applyBorder="1" applyAlignment="1" applyProtection="1">
      <alignment horizontal="center" vertical="center"/>
    </xf>
    <xf numFmtId="0" fontId="6" fillId="3" borderId="2" xfId="0" applyFont="1" applyFill="1" applyBorder="1" applyAlignment="1" applyProtection="1">
      <alignment horizontal="center" vertical="center"/>
      <protection locked="0"/>
    </xf>
    <xf numFmtId="0" fontId="6" fillId="3" borderId="5" xfId="0" applyFont="1" applyFill="1" applyBorder="1" applyAlignment="1" applyProtection="1">
      <alignment horizontal="center" vertical="center"/>
      <protection locked="0"/>
    </xf>
    <xf numFmtId="0" fontId="6" fillId="3" borderId="6" xfId="0" applyFont="1" applyFill="1" applyBorder="1" applyAlignment="1" applyProtection="1">
      <alignment horizontal="center" vertical="center"/>
      <protection locked="0"/>
    </xf>
    <xf numFmtId="0" fontId="7" fillId="3" borderId="2" xfId="0" applyFont="1" applyFill="1" applyBorder="1" applyAlignment="1" applyProtection="1">
      <alignment horizontal="center" vertical="center"/>
      <protection locked="0"/>
    </xf>
    <xf numFmtId="0" fontId="7" fillId="3" borderId="5" xfId="0" applyFont="1" applyFill="1" applyBorder="1" applyAlignment="1" applyProtection="1">
      <alignment horizontal="center" vertical="center"/>
      <protection locked="0"/>
    </xf>
    <xf numFmtId="0" fontId="7" fillId="3" borderId="6" xfId="0" applyFont="1" applyFill="1" applyBorder="1" applyAlignment="1" applyProtection="1">
      <alignment horizontal="center" vertical="center"/>
      <protection locked="0"/>
    </xf>
    <xf numFmtId="164" fontId="6" fillId="3" borderId="2" xfId="0" applyNumberFormat="1" applyFont="1" applyFill="1" applyBorder="1" applyAlignment="1" applyProtection="1">
      <alignment horizontal="center" vertical="center"/>
      <protection locked="0"/>
    </xf>
    <xf numFmtId="164" fontId="6" fillId="3" borderId="5" xfId="0" applyNumberFormat="1" applyFont="1" applyFill="1" applyBorder="1" applyAlignment="1" applyProtection="1">
      <alignment horizontal="center" vertical="center"/>
      <protection locked="0"/>
    </xf>
    <xf numFmtId="164" fontId="6" fillId="3" borderId="6" xfId="0" applyNumberFormat="1" applyFont="1" applyFill="1" applyBorder="1" applyAlignment="1" applyProtection="1">
      <alignment horizontal="center" vertical="center"/>
      <protection locked="0"/>
    </xf>
    <xf numFmtId="165" fontId="6" fillId="3" borderId="2" xfId="0" applyNumberFormat="1" applyFont="1" applyFill="1" applyBorder="1" applyAlignment="1" applyProtection="1">
      <alignment horizontal="center" vertical="center"/>
      <protection locked="0"/>
    </xf>
    <xf numFmtId="165" fontId="6" fillId="3" borderId="5" xfId="0" applyNumberFormat="1" applyFont="1" applyFill="1" applyBorder="1" applyAlignment="1" applyProtection="1">
      <alignment horizontal="center" vertical="center"/>
      <protection locked="0"/>
    </xf>
    <xf numFmtId="165" fontId="6" fillId="3" borderId="6" xfId="0" applyNumberFormat="1" applyFont="1" applyFill="1" applyBorder="1" applyAlignment="1" applyProtection="1">
      <alignment horizontal="center" vertical="center"/>
      <protection locked="0"/>
    </xf>
    <xf numFmtId="0" fontId="3" fillId="3" borderId="7" xfId="0" applyFont="1" applyFill="1" applyBorder="1" applyAlignment="1" applyProtection="1">
      <alignment horizontal="center" vertical="center"/>
    </xf>
    <xf numFmtId="0" fontId="3" fillId="3" borderId="8" xfId="0" applyFont="1" applyFill="1" applyBorder="1" applyAlignment="1" applyProtection="1">
      <alignment horizontal="center" vertical="center"/>
    </xf>
    <xf numFmtId="0" fontId="3" fillId="3" borderId="9" xfId="0" applyFont="1" applyFill="1" applyBorder="1" applyAlignment="1" applyProtection="1">
      <alignment horizontal="center" vertical="center"/>
    </xf>
    <xf numFmtId="49" fontId="6" fillId="3" borderId="2" xfId="0" applyNumberFormat="1" applyFont="1" applyFill="1" applyBorder="1" applyAlignment="1" applyProtection="1">
      <alignment horizontal="left" vertical="center"/>
    </xf>
    <xf numFmtId="49" fontId="6" fillId="3" borderId="5" xfId="0" applyNumberFormat="1" applyFont="1" applyFill="1" applyBorder="1" applyAlignment="1" applyProtection="1">
      <alignment horizontal="left" vertical="center"/>
    </xf>
    <xf numFmtId="49" fontId="6" fillId="3" borderId="6" xfId="0" applyNumberFormat="1" applyFont="1" applyFill="1" applyBorder="1" applyAlignment="1" applyProtection="1">
      <alignment horizontal="left" vertical="center"/>
    </xf>
    <xf numFmtId="14" fontId="0" fillId="3" borderId="2" xfId="0" applyNumberFormat="1" applyFill="1" applyBorder="1" applyAlignment="1" applyProtection="1">
      <alignment horizontal="right" vertical="center"/>
    </xf>
    <xf numFmtId="14" fontId="0" fillId="3" borderId="5" xfId="0" applyNumberFormat="1" applyFill="1" applyBorder="1" applyAlignment="1" applyProtection="1">
      <alignment horizontal="right" vertical="center"/>
    </xf>
    <xf numFmtId="14" fontId="0" fillId="3" borderId="6" xfId="0" applyNumberFormat="1" applyFill="1" applyBorder="1" applyAlignment="1" applyProtection="1">
      <alignment horizontal="right" vertical="center"/>
    </xf>
    <xf numFmtId="14" fontId="7" fillId="3" borderId="2" xfId="0" applyNumberFormat="1" applyFont="1" applyFill="1" applyBorder="1" applyAlignment="1" applyProtection="1">
      <alignment horizontal="center" vertical="center"/>
    </xf>
    <xf numFmtId="14" fontId="7" fillId="3" borderId="5" xfId="0" applyNumberFormat="1" applyFont="1" applyFill="1" applyBorder="1" applyAlignment="1" applyProtection="1">
      <alignment horizontal="center" vertical="center"/>
    </xf>
    <xf numFmtId="14" fontId="7" fillId="3" borderId="6" xfId="0" applyNumberFormat="1" applyFont="1" applyFill="1" applyBorder="1" applyAlignment="1" applyProtection="1">
      <alignment horizontal="center" vertical="center"/>
    </xf>
    <xf numFmtId="0" fontId="5" fillId="3" borderId="10" xfId="0" applyFont="1" applyFill="1" applyBorder="1" applyAlignment="1" applyProtection="1">
      <alignment horizontal="center" vertical="center"/>
    </xf>
    <xf numFmtId="0" fontId="5" fillId="3" borderId="12" xfId="0"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6" fillId="3" borderId="13" xfId="0" applyFont="1" applyFill="1" applyBorder="1" applyAlignment="1" applyProtection="1">
      <alignment horizontal="center" vertical="center"/>
    </xf>
    <xf numFmtId="0" fontId="0" fillId="3" borderId="1" xfId="0" applyFill="1" applyBorder="1" applyAlignment="1" applyProtection="1">
      <alignment horizontal="left" vertical="center" wrapText="1"/>
    </xf>
    <xf numFmtId="0" fontId="0" fillId="3" borderId="2" xfId="0" applyFill="1" applyBorder="1" applyAlignment="1" applyProtection="1">
      <alignment horizontal="left" vertical="center" wrapText="1"/>
    </xf>
    <xf numFmtId="0" fontId="8" fillId="3" borderId="1" xfId="0" applyFont="1" applyFill="1" applyBorder="1" applyAlignment="1">
      <alignment horizontal="left" vertical="center"/>
    </xf>
    <xf numFmtId="0" fontId="0" fillId="3" borderId="1" xfId="0" applyFill="1" applyBorder="1" applyAlignment="1" applyProtection="1">
      <alignment horizontal="right" vertical="center"/>
    </xf>
    <xf numFmtId="165" fontId="7" fillId="3" borderId="2" xfId="0" applyNumberFormat="1" applyFont="1" applyFill="1" applyBorder="1" applyAlignment="1" applyProtection="1">
      <alignment horizontal="center" vertical="center"/>
      <protection locked="0"/>
    </xf>
    <xf numFmtId="165" fontId="7" fillId="3" borderId="5" xfId="0" applyNumberFormat="1" applyFont="1" applyFill="1" applyBorder="1" applyAlignment="1" applyProtection="1">
      <alignment horizontal="center" vertical="center"/>
      <protection locked="0"/>
    </xf>
    <xf numFmtId="165" fontId="7" fillId="3" borderId="6" xfId="0" applyNumberFormat="1" applyFont="1" applyFill="1" applyBorder="1" applyAlignment="1" applyProtection="1">
      <alignment horizontal="center" vertical="center"/>
      <protection locked="0"/>
    </xf>
    <xf numFmtId="0" fontId="5" fillId="3" borderId="2" xfId="0" applyFont="1" applyFill="1" applyBorder="1" applyAlignment="1" applyProtection="1">
      <alignment horizontal="center" vertical="center"/>
    </xf>
    <xf numFmtId="0" fontId="5" fillId="3" borderId="5" xfId="0" applyFont="1" applyFill="1" applyBorder="1" applyAlignment="1" applyProtection="1">
      <alignment horizontal="center" vertical="center"/>
    </xf>
    <xf numFmtId="0" fontId="5" fillId="3" borderId="6" xfId="0" applyFont="1" applyFill="1" applyBorder="1" applyAlignment="1" applyProtection="1">
      <alignment horizontal="center" vertical="center"/>
    </xf>
    <xf numFmtId="0" fontId="0" fillId="3" borderId="5" xfId="0" applyFill="1" applyBorder="1" applyAlignment="1" applyProtection="1">
      <alignment horizontal="left" vertical="center" wrapText="1"/>
    </xf>
    <xf numFmtId="0" fontId="0" fillId="3" borderId="6" xfId="0" applyFill="1" applyBorder="1" applyAlignment="1" applyProtection="1">
      <alignment horizontal="left" vertical="center" wrapText="1"/>
    </xf>
    <xf numFmtId="49" fontId="8" fillId="3" borderId="1" xfId="0" applyNumberFormat="1" applyFont="1" applyFill="1" applyBorder="1" applyAlignment="1">
      <alignment horizontal="left" vertical="center"/>
    </xf>
    <xf numFmtId="49" fontId="8" fillId="3" borderId="2" xfId="0" applyNumberFormat="1" applyFont="1" applyFill="1" applyBorder="1" applyAlignment="1">
      <alignment horizontal="left" vertical="center"/>
    </xf>
    <xf numFmtId="164" fontId="0" fillId="3" borderId="2" xfId="0" applyNumberFormat="1" applyFill="1" applyBorder="1" applyAlignment="1" applyProtection="1">
      <alignment horizontal="center" vertical="center"/>
    </xf>
    <xf numFmtId="164" fontId="0" fillId="3" borderId="5" xfId="0" applyNumberFormat="1" applyFill="1" applyBorder="1" applyAlignment="1" applyProtection="1">
      <alignment horizontal="center" vertical="center"/>
    </xf>
    <xf numFmtId="164" fontId="0" fillId="3" borderId="6" xfId="0" applyNumberFormat="1" applyFill="1" applyBorder="1" applyAlignment="1" applyProtection="1">
      <alignment horizontal="center" vertical="center"/>
    </xf>
    <xf numFmtId="165" fontId="0" fillId="3" borderId="2" xfId="0" applyNumberFormat="1" applyFill="1" applyBorder="1" applyAlignment="1" applyProtection="1">
      <alignment horizontal="center" vertical="center"/>
    </xf>
    <xf numFmtId="165" fontId="0" fillId="3" borderId="5" xfId="0" applyNumberFormat="1" applyFill="1" applyBorder="1" applyAlignment="1" applyProtection="1">
      <alignment horizontal="center" vertical="center"/>
    </xf>
    <xf numFmtId="165" fontId="0" fillId="3" borderId="6" xfId="0" applyNumberFormat="1" applyFill="1" applyBorder="1" applyAlignment="1" applyProtection="1">
      <alignment horizontal="center" vertical="center"/>
    </xf>
  </cellXfs>
  <cellStyles count="3">
    <cellStyle name="Moeda" xfId="1" builtinId="4"/>
    <cellStyle name="Normal" xfId="0" builtinId="0"/>
    <cellStyle name="Vírgula"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Z55"/>
  <sheetViews>
    <sheetView tabSelected="1" zoomScale="106" zoomScaleNormal="106" workbookViewId="0">
      <pane ySplit="3" topLeftCell="A4" activePane="bottomLeft" state="frozen"/>
      <selection pane="bottomLeft" activeCell="C68" sqref="C68"/>
    </sheetView>
  </sheetViews>
  <sheetFormatPr defaultColWidth="9.140625" defaultRowHeight="15" x14ac:dyDescent="0.25"/>
  <cols>
    <col min="1" max="1" width="5.140625" style="12" customWidth="1"/>
    <col min="2" max="2" width="28.140625" style="13" customWidth="1"/>
    <col min="3" max="3" width="22.5703125" style="13" customWidth="1"/>
    <col min="4" max="4" width="22" style="13" customWidth="1"/>
    <col min="5" max="5" width="67.85546875" style="13" customWidth="1"/>
    <col min="6" max="7" width="20" style="13" customWidth="1"/>
    <col min="8" max="8" width="24.28515625" style="13" customWidth="1"/>
    <col min="9" max="9" width="14.7109375" style="13" customWidth="1"/>
    <col min="10" max="10" width="86.28515625" style="57" customWidth="1"/>
    <col min="11" max="12" width="18.140625" style="13" customWidth="1"/>
    <col min="13" max="14" width="12.5703125" style="13" customWidth="1"/>
    <col min="15" max="15" width="40.140625" style="33" customWidth="1"/>
    <col min="16" max="16" width="40.140625" style="34" customWidth="1"/>
    <col min="17" max="18" width="27.28515625" style="35" customWidth="1"/>
    <col min="19" max="19" width="67.85546875" style="33" customWidth="1"/>
    <col min="20" max="20" width="67.85546875" style="13" customWidth="1"/>
    <col min="21" max="16384" width="9.140625" style="13"/>
  </cols>
  <sheetData>
    <row r="2" spans="1:26" ht="17.25" customHeight="1" x14ac:dyDescent="0.25">
      <c r="K2" s="14" t="s">
        <v>0</v>
      </c>
      <c r="L2" s="14"/>
    </row>
    <row r="3" spans="1:26" ht="51" customHeight="1" x14ac:dyDescent="0.25">
      <c r="A3" s="1" t="s">
        <v>1</v>
      </c>
      <c r="B3" s="3" t="s">
        <v>2</v>
      </c>
      <c r="C3" s="3" t="s">
        <v>147</v>
      </c>
      <c r="D3" s="3" t="s">
        <v>3</v>
      </c>
      <c r="E3" s="3" t="s">
        <v>4</v>
      </c>
      <c r="F3" s="2" t="s">
        <v>5</v>
      </c>
      <c r="G3" s="2" t="s">
        <v>6</v>
      </c>
      <c r="H3" s="2" t="s">
        <v>145</v>
      </c>
      <c r="I3" s="2" t="s">
        <v>7</v>
      </c>
      <c r="J3" s="3" t="s">
        <v>8</v>
      </c>
      <c r="K3" s="2" t="s">
        <v>9</v>
      </c>
      <c r="L3" s="2" t="s">
        <v>163</v>
      </c>
      <c r="M3" s="4" t="s">
        <v>10</v>
      </c>
      <c r="N3" s="4" t="s">
        <v>11</v>
      </c>
      <c r="O3" s="26" t="s">
        <v>181</v>
      </c>
      <c r="P3" s="31" t="s">
        <v>146</v>
      </c>
      <c r="Q3" s="32" t="s">
        <v>175</v>
      </c>
      <c r="R3" s="32" t="s">
        <v>176</v>
      </c>
      <c r="S3" s="2" t="s">
        <v>179</v>
      </c>
      <c r="T3" s="3" t="s">
        <v>183</v>
      </c>
    </row>
    <row r="4" spans="1:26" ht="18" customHeight="1" x14ac:dyDescent="0.25">
      <c r="A4" s="5">
        <v>1</v>
      </c>
      <c r="B4" s="55" t="s">
        <v>53</v>
      </c>
      <c r="C4" s="55" t="s">
        <v>148</v>
      </c>
      <c r="D4" s="55" t="s">
        <v>12</v>
      </c>
      <c r="E4" s="52" t="s">
        <v>26</v>
      </c>
      <c r="F4" s="6" t="s">
        <v>75</v>
      </c>
      <c r="G4" s="15" t="s">
        <v>90</v>
      </c>
      <c r="H4" s="52" t="s">
        <v>52</v>
      </c>
      <c r="I4" s="8">
        <v>43909</v>
      </c>
      <c r="J4" s="52" t="s">
        <v>30</v>
      </c>
      <c r="K4" s="9">
        <v>2430</v>
      </c>
      <c r="L4" s="10">
        <f>M4/K4</f>
        <v>15.5</v>
      </c>
      <c r="M4" s="10">
        <v>37665</v>
      </c>
      <c r="N4" s="11" t="s">
        <v>40</v>
      </c>
      <c r="O4" s="36">
        <v>77617</v>
      </c>
      <c r="P4" s="37">
        <v>12.62</v>
      </c>
      <c r="Q4" s="38">
        <v>43718</v>
      </c>
      <c r="R4" s="38">
        <v>43586</v>
      </c>
      <c r="S4" s="55" t="s">
        <v>177</v>
      </c>
      <c r="T4" s="52"/>
    </row>
    <row r="5" spans="1:26" s="16" customFormat="1" ht="18" customHeight="1" x14ac:dyDescent="0.25">
      <c r="A5" s="7">
        <v>2</v>
      </c>
      <c r="B5" s="55" t="s">
        <v>54</v>
      </c>
      <c r="C5" s="55" t="s">
        <v>149</v>
      </c>
      <c r="D5" s="55" t="s">
        <v>13</v>
      </c>
      <c r="E5" s="52" t="s">
        <v>21</v>
      </c>
      <c r="F5" s="6" t="s">
        <v>76</v>
      </c>
      <c r="G5" s="6" t="s">
        <v>90</v>
      </c>
      <c r="H5" s="52" t="s">
        <v>52</v>
      </c>
      <c r="I5" s="8">
        <v>43938</v>
      </c>
      <c r="J5" s="52" t="s">
        <v>31</v>
      </c>
      <c r="K5" s="9">
        <v>128000</v>
      </c>
      <c r="L5" s="10">
        <f t="shared" ref="L5:L35" si="0">M5/K5</f>
        <v>0.39</v>
      </c>
      <c r="M5" s="10">
        <v>49920</v>
      </c>
      <c r="N5" s="11" t="s">
        <v>41</v>
      </c>
      <c r="O5" s="36">
        <v>84520</v>
      </c>
      <c r="P5" s="37" t="s">
        <v>182</v>
      </c>
      <c r="Q5" s="38" t="s">
        <v>182</v>
      </c>
      <c r="R5" s="38" t="s">
        <v>182</v>
      </c>
      <c r="S5" s="55" t="s">
        <v>182</v>
      </c>
      <c r="T5" s="52"/>
      <c r="U5" s="13"/>
      <c r="V5" s="13"/>
      <c r="W5" s="13"/>
      <c r="X5" s="13"/>
      <c r="Y5" s="13"/>
      <c r="Z5" s="13"/>
    </row>
    <row r="6" spans="1:26" ht="18" customHeight="1" x14ac:dyDescent="0.25">
      <c r="A6" s="7">
        <v>3</v>
      </c>
      <c r="B6" s="55" t="s">
        <v>55</v>
      </c>
      <c r="C6" s="55" t="s">
        <v>150</v>
      </c>
      <c r="D6" s="55" t="s">
        <v>14</v>
      </c>
      <c r="E6" s="52" t="s">
        <v>22</v>
      </c>
      <c r="F6" s="6" t="s">
        <v>77</v>
      </c>
      <c r="G6" s="15" t="s">
        <v>90</v>
      </c>
      <c r="H6" s="52" t="s">
        <v>52</v>
      </c>
      <c r="I6" s="8">
        <v>43913</v>
      </c>
      <c r="J6" s="52" t="s">
        <v>32</v>
      </c>
      <c r="K6" s="9">
        <v>10000</v>
      </c>
      <c r="L6" s="10">
        <f t="shared" si="0"/>
        <v>8.98</v>
      </c>
      <c r="M6" s="10">
        <v>89800</v>
      </c>
      <c r="N6" s="11" t="s">
        <v>42</v>
      </c>
      <c r="O6" s="36">
        <v>84471</v>
      </c>
      <c r="P6" s="37" t="s">
        <v>182</v>
      </c>
      <c r="Q6" s="38" t="s">
        <v>182</v>
      </c>
      <c r="R6" s="38" t="s">
        <v>182</v>
      </c>
      <c r="S6" s="55" t="s">
        <v>182</v>
      </c>
      <c r="T6" s="52"/>
    </row>
    <row r="7" spans="1:26" ht="18" customHeight="1" x14ac:dyDescent="0.25">
      <c r="A7" s="7">
        <v>4</v>
      </c>
      <c r="B7" s="55" t="s">
        <v>56</v>
      </c>
      <c r="C7" s="55" t="s">
        <v>151</v>
      </c>
      <c r="D7" s="55" t="s">
        <v>15</v>
      </c>
      <c r="E7" s="52" t="s">
        <v>23</v>
      </c>
      <c r="F7" s="6" t="s">
        <v>78</v>
      </c>
      <c r="G7" s="15" t="s">
        <v>90</v>
      </c>
      <c r="H7" s="52" t="s">
        <v>52</v>
      </c>
      <c r="I7" s="8">
        <v>43943</v>
      </c>
      <c r="J7" s="52" t="s">
        <v>33</v>
      </c>
      <c r="K7" s="9">
        <v>1600</v>
      </c>
      <c r="L7" s="10">
        <f t="shared" si="0"/>
        <v>85</v>
      </c>
      <c r="M7" s="10">
        <v>136000</v>
      </c>
      <c r="N7" s="11" t="s">
        <v>43</v>
      </c>
      <c r="O7" s="36">
        <v>84467</v>
      </c>
      <c r="P7" s="37">
        <v>65</v>
      </c>
      <c r="Q7" s="38">
        <v>43907</v>
      </c>
      <c r="R7" s="38">
        <v>43891</v>
      </c>
      <c r="S7" s="55" t="s">
        <v>23</v>
      </c>
      <c r="T7" s="52"/>
    </row>
    <row r="8" spans="1:26" ht="18" customHeight="1" x14ac:dyDescent="0.25">
      <c r="A8" s="7">
        <v>5</v>
      </c>
      <c r="B8" s="55" t="s">
        <v>57</v>
      </c>
      <c r="C8" s="55" t="s">
        <v>152</v>
      </c>
      <c r="D8" s="55" t="s">
        <v>16</v>
      </c>
      <c r="E8" s="52" t="s">
        <v>24</v>
      </c>
      <c r="F8" s="6" t="s">
        <v>79</v>
      </c>
      <c r="G8" s="15" t="s">
        <v>90</v>
      </c>
      <c r="H8" s="52" t="s">
        <v>52</v>
      </c>
      <c r="I8" s="8">
        <v>43938</v>
      </c>
      <c r="J8" s="52" t="s">
        <v>34</v>
      </c>
      <c r="K8" s="9">
        <v>8300</v>
      </c>
      <c r="L8" s="10">
        <f t="shared" si="0"/>
        <v>4.3499999999999996</v>
      </c>
      <c r="M8" s="10">
        <v>36105</v>
      </c>
      <c r="N8" s="11" t="s">
        <v>43</v>
      </c>
      <c r="O8" s="36">
        <v>84519</v>
      </c>
      <c r="P8" s="37" t="s">
        <v>182</v>
      </c>
      <c r="Q8" s="38" t="s">
        <v>182</v>
      </c>
      <c r="R8" s="38" t="s">
        <v>182</v>
      </c>
      <c r="S8" s="55" t="s">
        <v>182</v>
      </c>
      <c r="T8" s="52"/>
    </row>
    <row r="9" spans="1:26" ht="18" customHeight="1" x14ac:dyDescent="0.25">
      <c r="A9" s="7">
        <v>6</v>
      </c>
      <c r="B9" s="55" t="s">
        <v>58</v>
      </c>
      <c r="C9" s="55" t="s">
        <v>153</v>
      </c>
      <c r="D9" s="55" t="s">
        <v>12</v>
      </c>
      <c r="E9" s="52" t="s">
        <v>23</v>
      </c>
      <c r="F9" s="6" t="s">
        <v>80</v>
      </c>
      <c r="G9" s="15" t="s">
        <v>90</v>
      </c>
      <c r="H9" s="52" t="s">
        <v>52</v>
      </c>
      <c r="I9" s="8">
        <v>43909</v>
      </c>
      <c r="J9" s="52" t="s">
        <v>35</v>
      </c>
      <c r="K9" s="9">
        <v>2500</v>
      </c>
      <c r="L9" s="10">
        <f t="shared" si="0"/>
        <v>17.3</v>
      </c>
      <c r="M9" s="10">
        <v>43250</v>
      </c>
      <c r="N9" s="11" t="s">
        <v>40</v>
      </c>
      <c r="O9" s="36">
        <v>84442</v>
      </c>
      <c r="P9" s="37" t="s">
        <v>182</v>
      </c>
      <c r="Q9" s="37" t="s">
        <v>182</v>
      </c>
      <c r="R9" s="37" t="s">
        <v>182</v>
      </c>
      <c r="S9" s="37" t="s">
        <v>182</v>
      </c>
      <c r="T9" s="37"/>
    </row>
    <row r="10" spans="1:26" ht="18" customHeight="1" x14ac:dyDescent="0.25">
      <c r="A10" s="7">
        <v>7</v>
      </c>
      <c r="B10" s="55" t="s">
        <v>59</v>
      </c>
      <c r="C10" s="55" t="s">
        <v>154</v>
      </c>
      <c r="D10" s="55" t="s">
        <v>17</v>
      </c>
      <c r="E10" s="52" t="s">
        <v>25</v>
      </c>
      <c r="F10" s="6" t="s">
        <v>81</v>
      </c>
      <c r="G10" s="15" t="s">
        <v>90</v>
      </c>
      <c r="H10" s="52" t="s">
        <v>52</v>
      </c>
      <c r="I10" s="8">
        <v>43907</v>
      </c>
      <c r="J10" s="52" t="s">
        <v>36</v>
      </c>
      <c r="K10" s="9">
        <v>2008</v>
      </c>
      <c r="L10" s="10">
        <f t="shared" si="0"/>
        <v>24.9</v>
      </c>
      <c r="M10" s="10">
        <v>49999.199999999997</v>
      </c>
      <c r="N10" s="11" t="s">
        <v>44</v>
      </c>
      <c r="O10" s="36">
        <v>82564</v>
      </c>
      <c r="P10" s="37">
        <v>14.8</v>
      </c>
      <c r="Q10" s="38">
        <v>43703</v>
      </c>
      <c r="R10" s="38">
        <v>43678</v>
      </c>
      <c r="S10" s="55" t="s">
        <v>180</v>
      </c>
      <c r="T10" s="52"/>
    </row>
    <row r="11" spans="1:26" ht="18" customHeight="1" x14ac:dyDescent="0.25">
      <c r="A11" s="7">
        <v>8</v>
      </c>
      <c r="B11" s="55" t="s">
        <v>60</v>
      </c>
      <c r="C11" s="55" t="s">
        <v>155</v>
      </c>
      <c r="D11" s="55" t="s">
        <v>12</v>
      </c>
      <c r="E11" s="52" t="s">
        <v>26</v>
      </c>
      <c r="F11" s="6" t="s">
        <v>82</v>
      </c>
      <c r="G11" s="15" t="s">
        <v>90</v>
      </c>
      <c r="H11" s="52" t="s">
        <v>52</v>
      </c>
      <c r="I11" s="8">
        <v>43907</v>
      </c>
      <c r="J11" s="52" t="s">
        <v>33</v>
      </c>
      <c r="K11" s="6">
        <v>769</v>
      </c>
      <c r="L11" s="10">
        <f t="shared" si="0"/>
        <v>65</v>
      </c>
      <c r="M11" s="10">
        <v>49985</v>
      </c>
      <c r="N11" s="11" t="s">
        <v>40</v>
      </c>
      <c r="O11" s="36">
        <v>84467</v>
      </c>
      <c r="P11" s="37" t="s">
        <v>182</v>
      </c>
      <c r="Q11" s="38" t="s">
        <v>182</v>
      </c>
      <c r="R11" s="38" t="s">
        <v>182</v>
      </c>
      <c r="S11" s="55" t="s">
        <v>182</v>
      </c>
      <c r="T11" s="52"/>
    </row>
    <row r="12" spans="1:26" ht="18" customHeight="1" x14ac:dyDescent="0.25">
      <c r="A12" s="7">
        <v>9</v>
      </c>
      <c r="B12" s="55" t="s">
        <v>61</v>
      </c>
      <c r="C12" s="55" t="s">
        <v>156</v>
      </c>
      <c r="D12" s="55" t="s">
        <v>18</v>
      </c>
      <c r="E12" s="52" t="s">
        <v>27</v>
      </c>
      <c r="F12" s="6" t="s">
        <v>83</v>
      </c>
      <c r="G12" s="15" t="s">
        <v>90</v>
      </c>
      <c r="H12" s="52" t="s">
        <v>52</v>
      </c>
      <c r="I12" s="8">
        <v>43938</v>
      </c>
      <c r="J12" s="52" t="s">
        <v>37</v>
      </c>
      <c r="K12" s="9">
        <v>1500</v>
      </c>
      <c r="L12" s="10">
        <f t="shared" si="0"/>
        <v>16.59</v>
      </c>
      <c r="M12" s="10">
        <v>24885</v>
      </c>
      <c r="N12" s="11" t="s">
        <v>40</v>
      </c>
      <c r="O12" s="36">
        <v>84497</v>
      </c>
      <c r="P12" s="37" t="s">
        <v>182</v>
      </c>
      <c r="Q12" s="38" t="s">
        <v>182</v>
      </c>
      <c r="R12" s="38" t="s">
        <v>182</v>
      </c>
      <c r="S12" s="55" t="s">
        <v>182</v>
      </c>
      <c r="T12" s="52"/>
    </row>
    <row r="13" spans="1:26" ht="18" customHeight="1" x14ac:dyDescent="0.25">
      <c r="A13" s="7">
        <v>10</v>
      </c>
      <c r="B13" s="55" t="s">
        <v>62</v>
      </c>
      <c r="C13" s="55" t="s">
        <v>157</v>
      </c>
      <c r="D13" s="55" t="s">
        <v>19</v>
      </c>
      <c r="E13" s="52" t="s">
        <v>28</v>
      </c>
      <c r="F13" s="6" t="s">
        <v>84</v>
      </c>
      <c r="G13" s="15" t="s">
        <v>90</v>
      </c>
      <c r="H13" s="52" t="s">
        <v>52</v>
      </c>
      <c r="I13" s="8">
        <v>43938</v>
      </c>
      <c r="J13" s="52" t="s">
        <v>38</v>
      </c>
      <c r="K13" s="9">
        <v>1000</v>
      </c>
      <c r="L13" s="10">
        <f t="shared" si="0"/>
        <v>4.07</v>
      </c>
      <c r="M13" s="10">
        <v>4070</v>
      </c>
      <c r="N13" s="11" t="s">
        <v>40</v>
      </c>
      <c r="O13" s="36">
        <v>84492</v>
      </c>
      <c r="P13" s="37" t="s">
        <v>182</v>
      </c>
      <c r="Q13" s="38" t="s">
        <v>182</v>
      </c>
      <c r="R13" s="38" t="s">
        <v>182</v>
      </c>
      <c r="S13" s="55" t="s">
        <v>182</v>
      </c>
      <c r="T13" s="52"/>
    </row>
    <row r="14" spans="1:26" ht="18" customHeight="1" x14ac:dyDescent="0.25">
      <c r="A14" s="7">
        <v>11</v>
      </c>
      <c r="B14" s="55" t="s">
        <v>63</v>
      </c>
      <c r="C14" s="55" t="s">
        <v>158</v>
      </c>
      <c r="D14" s="55" t="s">
        <v>20</v>
      </c>
      <c r="E14" s="52" t="s">
        <v>29</v>
      </c>
      <c r="F14" s="6" t="s">
        <v>85</v>
      </c>
      <c r="G14" s="15" t="s">
        <v>90</v>
      </c>
      <c r="H14" s="52" t="s">
        <v>52</v>
      </c>
      <c r="I14" s="8">
        <v>43935</v>
      </c>
      <c r="J14" s="52" t="s">
        <v>39</v>
      </c>
      <c r="K14" s="9">
        <v>10000</v>
      </c>
      <c r="L14" s="10">
        <f t="shared" si="0"/>
        <v>8.73</v>
      </c>
      <c r="M14" s="10">
        <v>87300</v>
      </c>
      <c r="N14" s="11" t="s">
        <v>45</v>
      </c>
      <c r="O14" s="36">
        <v>74368</v>
      </c>
      <c r="P14" s="37">
        <v>5.63</v>
      </c>
      <c r="Q14" s="44">
        <v>43907</v>
      </c>
      <c r="R14" s="44">
        <v>43891</v>
      </c>
      <c r="S14" s="55" t="s">
        <v>68</v>
      </c>
      <c r="T14" s="39" t="s">
        <v>185</v>
      </c>
    </row>
    <row r="15" spans="1:26" ht="18" customHeight="1" x14ac:dyDescent="0.25">
      <c r="A15" s="7">
        <v>12</v>
      </c>
      <c r="B15" s="55" t="s">
        <v>64</v>
      </c>
      <c r="C15" s="55" t="s">
        <v>159</v>
      </c>
      <c r="D15" s="6" t="s">
        <v>20</v>
      </c>
      <c r="E15" s="6" t="s">
        <v>47</v>
      </c>
      <c r="F15" s="6" t="s">
        <v>86</v>
      </c>
      <c r="G15" s="15" t="s">
        <v>90</v>
      </c>
      <c r="H15" s="6" t="s">
        <v>52</v>
      </c>
      <c r="I15" s="8">
        <v>43956</v>
      </c>
      <c r="J15" s="52" t="s">
        <v>49</v>
      </c>
      <c r="K15" s="9">
        <v>20000</v>
      </c>
      <c r="L15" s="10">
        <f t="shared" si="0"/>
        <v>8.39</v>
      </c>
      <c r="M15" s="10">
        <v>167800</v>
      </c>
      <c r="N15" s="11" t="s">
        <v>51</v>
      </c>
      <c r="O15" s="36">
        <v>84471</v>
      </c>
      <c r="P15" s="37">
        <v>8.98</v>
      </c>
      <c r="Q15" s="38">
        <v>43913</v>
      </c>
      <c r="R15" s="38">
        <v>43891</v>
      </c>
      <c r="S15" s="55" t="s">
        <v>22</v>
      </c>
      <c r="T15" s="6"/>
    </row>
    <row r="16" spans="1:26" ht="18" customHeight="1" x14ac:dyDescent="0.25">
      <c r="A16" s="54">
        <v>13</v>
      </c>
      <c r="B16" s="55" t="s">
        <v>65</v>
      </c>
      <c r="C16" s="55" t="s">
        <v>160</v>
      </c>
      <c r="D16" s="55" t="s">
        <v>46</v>
      </c>
      <c r="E16" s="6" t="s">
        <v>48</v>
      </c>
      <c r="F16" s="6" t="s">
        <v>87</v>
      </c>
      <c r="G16" s="15" t="s">
        <v>90</v>
      </c>
      <c r="H16" s="52" t="s">
        <v>52</v>
      </c>
      <c r="I16" s="8">
        <v>43957</v>
      </c>
      <c r="J16" s="52" t="s">
        <v>50</v>
      </c>
      <c r="K16" s="9">
        <v>6400</v>
      </c>
      <c r="L16" s="10">
        <f t="shared" si="0"/>
        <v>1.72</v>
      </c>
      <c r="M16" s="10">
        <v>11008</v>
      </c>
      <c r="N16" s="11" t="s">
        <v>74</v>
      </c>
      <c r="O16" s="36">
        <v>33639</v>
      </c>
      <c r="P16" s="37">
        <v>17</v>
      </c>
      <c r="Q16" s="38">
        <v>43836</v>
      </c>
      <c r="R16" s="38">
        <v>43770</v>
      </c>
      <c r="S16" s="55" t="s">
        <v>137</v>
      </c>
      <c r="T16" s="6"/>
    </row>
    <row r="17" spans="1:20" ht="18" customHeight="1" x14ac:dyDescent="0.25">
      <c r="A17" s="7">
        <v>14</v>
      </c>
      <c r="B17" s="55" t="s">
        <v>66</v>
      </c>
      <c r="C17" s="55" t="s">
        <v>166</v>
      </c>
      <c r="D17" s="55" t="s">
        <v>67</v>
      </c>
      <c r="E17" s="6" t="s">
        <v>68</v>
      </c>
      <c r="F17" s="6" t="s">
        <v>88</v>
      </c>
      <c r="G17" s="15" t="s">
        <v>90</v>
      </c>
      <c r="H17" s="52" t="s">
        <v>69</v>
      </c>
      <c r="I17" s="8">
        <v>43907</v>
      </c>
      <c r="J17" s="52" t="s">
        <v>70</v>
      </c>
      <c r="K17" s="9">
        <v>4450</v>
      </c>
      <c r="L17" s="10">
        <f t="shared" si="0"/>
        <v>11.23</v>
      </c>
      <c r="M17" s="10">
        <v>49973.5</v>
      </c>
      <c r="N17" s="11" t="s">
        <v>40</v>
      </c>
      <c r="O17" s="36">
        <v>74368</v>
      </c>
      <c r="P17" s="37">
        <v>8.8000000000000007</v>
      </c>
      <c r="Q17" s="38">
        <v>43413</v>
      </c>
      <c r="R17" s="38">
        <v>43405</v>
      </c>
      <c r="S17" s="55" t="s">
        <v>178</v>
      </c>
      <c r="T17" s="42" t="s">
        <v>207</v>
      </c>
    </row>
    <row r="18" spans="1:20" ht="18" customHeight="1" x14ac:dyDescent="0.25">
      <c r="A18" s="66">
        <v>15</v>
      </c>
      <c r="B18" s="69" t="s">
        <v>71</v>
      </c>
      <c r="C18" s="69" t="s">
        <v>165</v>
      </c>
      <c r="D18" s="69" t="s">
        <v>72</v>
      </c>
      <c r="E18" s="64" t="s">
        <v>73</v>
      </c>
      <c r="F18" s="64" t="s">
        <v>89</v>
      </c>
      <c r="G18" s="63" t="s">
        <v>90</v>
      </c>
      <c r="H18" s="64" t="s">
        <v>69</v>
      </c>
      <c r="I18" s="65">
        <v>43984</v>
      </c>
      <c r="J18" s="64" t="s">
        <v>206</v>
      </c>
      <c r="K18" s="9">
        <v>4000</v>
      </c>
      <c r="L18" s="10">
        <f t="shared" si="0"/>
        <v>8.4</v>
      </c>
      <c r="M18" s="10">
        <v>33600</v>
      </c>
      <c r="N18" s="11" t="s">
        <v>91</v>
      </c>
      <c r="O18" s="36">
        <v>84442</v>
      </c>
      <c r="P18" s="37">
        <v>17.3</v>
      </c>
      <c r="Q18" s="40">
        <v>43909</v>
      </c>
      <c r="R18" s="40">
        <v>43891</v>
      </c>
      <c r="S18" s="56" t="s">
        <v>23</v>
      </c>
      <c r="T18" s="41"/>
    </row>
    <row r="19" spans="1:20" ht="18" customHeight="1" x14ac:dyDescent="0.25">
      <c r="A19" s="66"/>
      <c r="B19" s="69"/>
      <c r="C19" s="69"/>
      <c r="D19" s="69"/>
      <c r="E19" s="64"/>
      <c r="F19" s="64"/>
      <c r="G19" s="63"/>
      <c r="H19" s="64"/>
      <c r="I19" s="65"/>
      <c r="J19" s="64"/>
      <c r="K19" s="9">
        <v>4000</v>
      </c>
      <c r="L19" s="10">
        <f t="shared" si="0"/>
        <v>8.4</v>
      </c>
      <c r="M19" s="10">
        <v>33600</v>
      </c>
      <c r="N19" s="11" t="s">
        <v>92</v>
      </c>
      <c r="O19" s="36">
        <v>84442</v>
      </c>
      <c r="P19" s="37">
        <v>17.3</v>
      </c>
      <c r="Q19" s="40">
        <v>43909</v>
      </c>
      <c r="R19" s="40">
        <v>43891</v>
      </c>
      <c r="S19" s="56" t="s">
        <v>23</v>
      </c>
      <c r="T19" s="41"/>
    </row>
    <row r="20" spans="1:20" ht="18" customHeight="1" x14ac:dyDescent="0.25">
      <c r="A20" s="66"/>
      <c r="B20" s="69"/>
      <c r="C20" s="69"/>
      <c r="D20" s="69"/>
      <c r="E20" s="64"/>
      <c r="F20" s="64"/>
      <c r="G20" s="63"/>
      <c r="H20" s="64"/>
      <c r="I20" s="65"/>
      <c r="J20" s="64"/>
      <c r="K20" s="9">
        <v>4000</v>
      </c>
      <c r="L20" s="10">
        <f t="shared" si="0"/>
        <v>8.4</v>
      </c>
      <c r="M20" s="10">
        <v>33600</v>
      </c>
      <c r="N20" s="11" t="s">
        <v>93</v>
      </c>
      <c r="O20" s="36">
        <v>84442</v>
      </c>
      <c r="P20" s="37">
        <v>17.3</v>
      </c>
      <c r="Q20" s="40">
        <v>43909</v>
      </c>
      <c r="R20" s="40">
        <v>43891</v>
      </c>
      <c r="S20" s="56" t="s">
        <v>23</v>
      </c>
      <c r="T20" s="41"/>
    </row>
    <row r="21" spans="1:20" ht="18" customHeight="1" x14ac:dyDescent="0.25">
      <c r="A21" s="66"/>
      <c r="B21" s="69"/>
      <c r="C21" s="69"/>
      <c r="D21" s="69"/>
      <c r="E21" s="64"/>
      <c r="F21" s="64"/>
      <c r="G21" s="63"/>
      <c r="H21" s="64"/>
      <c r="I21" s="65"/>
      <c r="J21" s="64"/>
      <c r="K21" s="9">
        <v>4000</v>
      </c>
      <c r="L21" s="10">
        <f t="shared" si="0"/>
        <v>8.4</v>
      </c>
      <c r="M21" s="10">
        <v>33600</v>
      </c>
      <c r="N21" s="11" t="s">
        <v>94</v>
      </c>
      <c r="O21" s="36">
        <v>84442</v>
      </c>
      <c r="P21" s="37">
        <v>17.3</v>
      </c>
      <c r="Q21" s="40">
        <v>43909</v>
      </c>
      <c r="R21" s="40">
        <v>43891</v>
      </c>
      <c r="S21" s="56" t="s">
        <v>23</v>
      </c>
      <c r="T21" s="41"/>
    </row>
    <row r="22" spans="1:20" ht="18" customHeight="1" x14ac:dyDescent="0.25">
      <c r="A22" s="66"/>
      <c r="B22" s="69"/>
      <c r="C22" s="69"/>
      <c r="D22" s="69"/>
      <c r="E22" s="64"/>
      <c r="F22" s="64"/>
      <c r="G22" s="63"/>
      <c r="H22" s="64"/>
      <c r="I22" s="65"/>
      <c r="J22" s="64"/>
      <c r="K22" s="9">
        <v>4000</v>
      </c>
      <c r="L22" s="10">
        <f t="shared" si="0"/>
        <v>8.4</v>
      </c>
      <c r="M22" s="10">
        <v>33600</v>
      </c>
      <c r="N22" s="11" t="s">
        <v>95</v>
      </c>
      <c r="O22" s="36">
        <v>84442</v>
      </c>
      <c r="P22" s="37">
        <v>17.3</v>
      </c>
      <c r="Q22" s="40">
        <v>43909</v>
      </c>
      <c r="R22" s="40">
        <v>43891</v>
      </c>
      <c r="S22" s="56" t="s">
        <v>23</v>
      </c>
      <c r="T22" s="41"/>
    </row>
    <row r="23" spans="1:20" ht="18" customHeight="1" x14ac:dyDescent="0.25">
      <c r="A23" s="66"/>
      <c r="B23" s="69"/>
      <c r="C23" s="69"/>
      <c r="D23" s="69"/>
      <c r="E23" s="64"/>
      <c r="F23" s="64"/>
      <c r="G23" s="63"/>
      <c r="H23" s="64"/>
      <c r="I23" s="65"/>
      <c r="J23" s="64"/>
      <c r="K23" s="9">
        <v>4000</v>
      </c>
      <c r="L23" s="10">
        <f t="shared" si="0"/>
        <v>8.4</v>
      </c>
      <c r="M23" s="10">
        <v>33600</v>
      </c>
      <c r="N23" s="11" t="s">
        <v>96</v>
      </c>
      <c r="O23" s="36">
        <v>84442</v>
      </c>
      <c r="P23" s="37">
        <v>17.3</v>
      </c>
      <c r="Q23" s="40">
        <v>43909</v>
      </c>
      <c r="R23" s="40">
        <v>43891</v>
      </c>
      <c r="S23" s="56" t="s">
        <v>23</v>
      </c>
      <c r="T23" s="41"/>
    </row>
    <row r="24" spans="1:20" ht="18" customHeight="1" x14ac:dyDescent="0.25">
      <c r="A24" s="54">
        <v>16</v>
      </c>
      <c r="B24" s="17" t="s">
        <v>102</v>
      </c>
      <c r="C24" s="17" t="s">
        <v>161</v>
      </c>
      <c r="D24" s="17" t="s">
        <v>97</v>
      </c>
      <c r="E24" s="18" t="s">
        <v>98</v>
      </c>
      <c r="F24" s="18" t="s">
        <v>99</v>
      </c>
      <c r="G24" s="53" t="s">
        <v>90</v>
      </c>
      <c r="H24" s="6" t="s">
        <v>52</v>
      </c>
      <c r="I24" s="30">
        <v>44000</v>
      </c>
      <c r="J24" s="28" t="s">
        <v>100</v>
      </c>
      <c r="K24" s="20">
        <v>1000</v>
      </c>
      <c r="L24" s="10">
        <f t="shared" si="0"/>
        <v>35.840000000000003</v>
      </c>
      <c r="M24" s="21">
        <v>35840</v>
      </c>
      <c r="N24" s="29" t="s">
        <v>101</v>
      </c>
      <c r="O24" s="36">
        <v>84496</v>
      </c>
      <c r="P24" s="37" t="s">
        <v>182</v>
      </c>
      <c r="Q24" s="38" t="s">
        <v>182</v>
      </c>
      <c r="R24" s="38" t="s">
        <v>182</v>
      </c>
      <c r="S24" s="55" t="s">
        <v>182</v>
      </c>
      <c r="T24" s="6"/>
    </row>
    <row r="25" spans="1:20" ht="18" customHeight="1" x14ac:dyDescent="0.25">
      <c r="A25" s="54">
        <v>17</v>
      </c>
      <c r="B25" s="17" t="s">
        <v>103</v>
      </c>
      <c r="C25" s="17" t="s">
        <v>167</v>
      </c>
      <c r="D25" s="17" t="s">
        <v>104</v>
      </c>
      <c r="E25" s="18" t="s">
        <v>105</v>
      </c>
      <c r="F25" s="18" t="s">
        <v>106</v>
      </c>
      <c r="G25" s="19" t="s">
        <v>90</v>
      </c>
      <c r="H25" s="23" t="s">
        <v>69</v>
      </c>
      <c r="I25" s="30">
        <v>44008</v>
      </c>
      <c r="J25" s="28" t="s">
        <v>38</v>
      </c>
      <c r="K25" s="20">
        <v>3000</v>
      </c>
      <c r="L25" s="10">
        <f t="shared" si="0"/>
        <v>3.97</v>
      </c>
      <c r="M25" s="21">
        <v>11910</v>
      </c>
      <c r="N25" s="18" t="s">
        <v>74</v>
      </c>
      <c r="O25" s="36">
        <v>84492</v>
      </c>
      <c r="P25" s="37">
        <v>4.07</v>
      </c>
      <c r="Q25" s="38">
        <v>43938</v>
      </c>
      <c r="R25" s="38">
        <v>43891</v>
      </c>
      <c r="S25" s="55" t="s">
        <v>28</v>
      </c>
      <c r="T25" s="6"/>
    </row>
    <row r="26" spans="1:20" ht="18" customHeight="1" x14ac:dyDescent="0.25">
      <c r="A26" s="54">
        <v>18</v>
      </c>
      <c r="B26" s="51" t="s">
        <v>107</v>
      </c>
      <c r="C26" s="51" t="s">
        <v>168</v>
      </c>
      <c r="D26" s="51" t="s">
        <v>108</v>
      </c>
      <c r="E26" s="22" t="s">
        <v>109</v>
      </c>
      <c r="F26" s="22" t="s">
        <v>110</v>
      </c>
      <c r="G26" s="19" t="s">
        <v>90</v>
      </c>
      <c r="H26" s="22" t="s">
        <v>69</v>
      </c>
      <c r="I26" s="49">
        <v>44019</v>
      </c>
      <c r="J26" s="48" t="s">
        <v>37</v>
      </c>
      <c r="K26" s="24">
        <v>3000</v>
      </c>
      <c r="L26" s="10">
        <f t="shared" si="0"/>
        <v>8.85</v>
      </c>
      <c r="M26" s="25">
        <v>26550</v>
      </c>
      <c r="N26" s="22" t="s">
        <v>74</v>
      </c>
      <c r="O26" s="36">
        <v>84497</v>
      </c>
      <c r="P26" s="37">
        <v>16.59</v>
      </c>
      <c r="Q26" s="38">
        <v>43938</v>
      </c>
      <c r="R26" s="38">
        <v>43891</v>
      </c>
      <c r="S26" s="55" t="s">
        <v>27</v>
      </c>
      <c r="T26" s="6"/>
    </row>
    <row r="27" spans="1:20" ht="18" customHeight="1" x14ac:dyDescent="0.25">
      <c r="A27" s="54">
        <v>19</v>
      </c>
      <c r="B27" s="51" t="s">
        <v>111</v>
      </c>
      <c r="C27" s="51" t="s">
        <v>169</v>
      </c>
      <c r="D27" s="51" t="s">
        <v>113</v>
      </c>
      <c r="E27" s="22" t="s">
        <v>114</v>
      </c>
      <c r="F27" s="22" t="s">
        <v>117</v>
      </c>
      <c r="G27" s="19" t="s">
        <v>90</v>
      </c>
      <c r="H27" s="22" t="s">
        <v>69</v>
      </c>
      <c r="I27" s="49">
        <v>44047</v>
      </c>
      <c r="J27" s="48" t="s">
        <v>115</v>
      </c>
      <c r="K27" s="22">
        <v>300</v>
      </c>
      <c r="L27" s="10">
        <f t="shared" si="0"/>
        <v>115</v>
      </c>
      <c r="M27" s="24">
        <v>34500</v>
      </c>
      <c r="N27" s="50" t="s">
        <v>116</v>
      </c>
      <c r="O27" s="36">
        <v>84466</v>
      </c>
      <c r="P27" s="37" t="s">
        <v>182</v>
      </c>
      <c r="Q27" s="37" t="s">
        <v>182</v>
      </c>
      <c r="R27" s="37" t="s">
        <v>182</v>
      </c>
      <c r="S27" s="37" t="s">
        <v>182</v>
      </c>
      <c r="T27" s="37"/>
    </row>
    <row r="28" spans="1:20" ht="18" customHeight="1" x14ac:dyDescent="0.25">
      <c r="A28" s="54">
        <v>20</v>
      </c>
      <c r="B28" s="51" t="s">
        <v>112</v>
      </c>
      <c r="C28" s="51" t="s">
        <v>170</v>
      </c>
      <c r="D28" s="51" t="s">
        <v>118</v>
      </c>
      <c r="E28" s="22" t="s">
        <v>119</v>
      </c>
      <c r="F28" s="22" t="s">
        <v>120</v>
      </c>
      <c r="G28" s="19" t="s">
        <v>90</v>
      </c>
      <c r="H28" s="22" t="s">
        <v>69</v>
      </c>
      <c r="I28" s="49">
        <v>44047</v>
      </c>
      <c r="J28" s="48" t="s">
        <v>121</v>
      </c>
      <c r="K28" s="24">
        <v>8000</v>
      </c>
      <c r="L28" s="10">
        <f t="shared" si="0"/>
        <v>7.3</v>
      </c>
      <c r="M28" s="25">
        <v>58400</v>
      </c>
      <c r="N28" s="50" t="s">
        <v>91</v>
      </c>
      <c r="O28" s="36">
        <v>84903</v>
      </c>
      <c r="P28" s="37" t="s">
        <v>182</v>
      </c>
      <c r="Q28" s="38" t="s">
        <v>182</v>
      </c>
      <c r="R28" s="38" t="s">
        <v>182</v>
      </c>
      <c r="S28" s="55" t="s">
        <v>182</v>
      </c>
      <c r="T28" s="6"/>
    </row>
    <row r="29" spans="1:20" ht="18.75" customHeight="1" x14ac:dyDescent="0.25">
      <c r="A29" s="66">
        <v>21</v>
      </c>
      <c r="B29" s="67" t="s">
        <v>126</v>
      </c>
      <c r="C29" s="67" t="s">
        <v>171</v>
      </c>
      <c r="D29" s="67" t="s">
        <v>127</v>
      </c>
      <c r="E29" s="68" t="s">
        <v>128</v>
      </c>
      <c r="F29" s="68" t="s">
        <v>129</v>
      </c>
      <c r="G29" s="70" t="s">
        <v>90</v>
      </c>
      <c r="H29" s="68" t="s">
        <v>69</v>
      </c>
      <c r="I29" s="71">
        <v>44102</v>
      </c>
      <c r="J29" s="63" t="s">
        <v>133</v>
      </c>
      <c r="K29" s="24">
        <v>1000</v>
      </c>
      <c r="L29" s="10">
        <f t="shared" si="0"/>
        <v>43</v>
      </c>
      <c r="M29" s="25">
        <v>43000</v>
      </c>
      <c r="N29" s="50" t="s">
        <v>116</v>
      </c>
      <c r="O29" s="36">
        <v>84485</v>
      </c>
      <c r="P29" s="37" t="s">
        <v>182</v>
      </c>
      <c r="Q29" s="38" t="s">
        <v>182</v>
      </c>
      <c r="R29" s="38" t="s">
        <v>182</v>
      </c>
      <c r="S29" s="55" t="s">
        <v>182</v>
      </c>
      <c r="T29" s="6"/>
    </row>
    <row r="30" spans="1:20" ht="18" customHeight="1" x14ac:dyDescent="0.25">
      <c r="A30" s="66"/>
      <c r="B30" s="67"/>
      <c r="C30" s="67"/>
      <c r="D30" s="67"/>
      <c r="E30" s="68"/>
      <c r="F30" s="68"/>
      <c r="G30" s="70"/>
      <c r="H30" s="68"/>
      <c r="I30" s="71"/>
      <c r="J30" s="63"/>
      <c r="K30" s="24">
        <v>1000</v>
      </c>
      <c r="L30" s="10">
        <f t="shared" si="0"/>
        <v>43</v>
      </c>
      <c r="M30" s="25">
        <v>43000</v>
      </c>
      <c r="N30" s="50" t="s">
        <v>130</v>
      </c>
      <c r="O30" s="36">
        <v>84485</v>
      </c>
      <c r="P30" s="37" t="s">
        <v>182</v>
      </c>
      <c r="Q30" s="38" t="s">
        <v>182</v>
      </c>
      <c r="R30" s="38" t="s">
        <v>182</v>
      </c>
      <c r="S30" s="55" t="s">
        <v>182</v>
      </c>
      <c r="T30" s="6"/>
    </row>
    <row r="31" spans="1:20" ht="18.75" customHeight="1" x14ac:dyDescent="0.25">
      <c r="A31" s="66"/>
      <c r="B31" s="67"/>
      <c r="C31" s="67"/>
      <c r="D31" s="67"/>
      <c r="E31" s="68"/>
      <c r="F31" s="68"/>
      <c r="G31" s="70"/>
      <c r="H31" s="68"/>
      <c r="I31" s="71"/>
      <c r="J31" s="63"/>
      <c r="K31" s="24">
        <v>1000</v>
      </c>
      <c r="L31" s="10">
        <f t="shared" si="0"/>
        <v>43</v>
      </c>
      <c r="M31" s="25">
        <v>43000</v>
      </c>
      <c r="N31" s="50" t="s">
        <v>93</v>
      </c>
      <c r="O31" s="36">
        <v>84485</v>
      </c>
      <c r="P31" s="37" t="s">
        <v>182</v>
      </c>
      <c r="Q31" s="38" t="s">
        <v>182</v>
      </c>
      <c r="R31" s="38" t="s">
        <v>182</v>
      </c>
      <c r="S31" s="55" t="s">
        <v>182</v>
      </c>
      <c r="T31" s="6"/>
    </row>
    <row r="32" spans="1:20" ht="18" customHeight="1" x14ac:dyDescent="0.25">
      <c r="A32" s="66">
        <v>22</v>
      </c>
      <c r="B32" s="67" t="s">
        <v>122</v>
      </c>
      <c r="C32" s="67" t="s">
        <v>172</v>
      </c>
      <c r="D32" s="67" t="s">
        <v>123</v>
      </c>
      <c r="E32" s="68" t="s">
        <v>124</v>
      </c>
      <c r="F32" s="68" t="s">
        <v>125</v>
      </c>
      <c r="G32" s="70" t="s">
        <v>90</v>
      </c>
      <c r="H32" s="68" t="s">
        <v>69</v>
      </c>
      <c r="I32" s="71">
        <v>44103</v>
      </c>
      <c r="J32" s="64" t="s">
        <v>134</v>
      </c>
      <c r="K32" s="24">
        <v>32000</v>
      </c>
      <c r="L32" s="10">
        <f t="shared" si="0"/>
        <v>2.14</v>
      </c>
      <c r="M32" s="25">
        <v>68480</v>
      </c>
      <c r="N32" s="27" t="s">
        <v>45</v>
      </c>
      <c r="O32" s="36">
        <v>84519</v>
      </c>
      <c r="P32" s="37">
        <v>4.3499999999999996</v>
      </c>
      <c r="Q32" s="38">
        <v>43938</v>
      </c>
      <c r="R32" s="38">
        <v>43922</v>
      </c>
      <c r="S32" s="55" t="s">
        <v>24</v>
      </c>
      <c r="T32" s="6"/>
    </row>
    <row r="33" spans="1:20" ht="18" customHeight="1" x14ac:dyDescent="0.25">
      <c r="A33" s="66"/>
      <c r="B33" s="67"/>
      <c r="C33" s="67"/>
      <c r="D33" s="67"/>
      <c r="E33" s="68"/>
      <c r="F33" s="68"/>
      <c r="G33" s="70"/>
      <c r="H33" s="68"/>
      <c r="I33" s="71"/>
      <c r="J33" s="64"/>
      <c r="K33" s="24">
        <v>16000</v>
      </c>
      <c r="L33" s="10">
        <f t="shared" si="0"/>
        <v>2.14</v>
      </c>
      <c r="M33" s="25">
        <v>34240</v>
      </c>
      <c r="N33" s="27" t="s">
        <v>131</v>
      </c>
      <c r="O33" s="36">
        <v>84519</v>
      </c>
      <c r="P33" s="37">
        <v>4.3499999999999996</v>
      </c>
      <c r="Q33" s="38">
        <v>43938</v>
      </c>
      <c r="R33" s="38">
        <v>43922</v>
      </c>
      <c r="S33" s="55" t="s">
        <v>24</v>
      </c>
      <c r="T33" s="6"/>
    </row>
    <row r="34" spans="1:20" ht="18" customHeight="1" x14ac:dyDescent="0.25">
      <c r="A34" s="66"/>
      <c r="B34" s="67"/>
      <c r="C34" s="67"/>
      <c r="D34" s="67"/>
      <c r="E34" s="68"/>
      <c r="F34" s="68"/>
      <c r="G34" s="70"/>
      <c r="H34" s="68"/>
      <c r="I34" s="71"/>
      <c r="J34" s="64"/>
      <c r="K34" s="24">
        <v>16000</v>
      </c>
      <c r="L34" s="10">
        <f t="shared" si="0"/>
        <v>2.14</v>
      </c>
      <c r="M34" s="25">
        <v>34240</v>
      </c>
      <c r="N34" s="27" t="s">
        <v>132</v>
      </c>
      <c r="O34" s="36">
        <v>84519</v>
      </c>
      <c r="P34" s="37">
        <v>4.3499999999999996</v>
      </c>
      <c r="Q34" s="38">
        <v>43938</v>
      </c>
      <c r="R34" s="38">
        <v>43922</v>
      </c>
      <c r="S34" s="55" t="s">
        <v>24</v>
      </c>
      <c r="T34" s="6"/>
    </row>
    <row r="35" spans="1:20" ht="30" customHeight="1" x14ac:dyDescent="0.25">
      <c r="A35" s="54">
        <v>23</v>
      </c>
      <c r="B35" s="51" t="s">
        <v>135</v>
      </c>
      <c r="C35" s="51" t="s">
        <v>173</v>
      </c>
      <c r="D35" s="51" t="s">
        <v>136</v>
      </c>
      <c r="E35" s="22" t="s">
        <v>137</v>
      </c>
      <c r="F35" s="22" t="s">
        <v>138</v>
      </c>
      <c r="G35" s="19" t="s">
        <v>90</v>
      </c>
      <c r="H35" s="48" t="s">
        <v>69</v>
      </c>
      <c r="I35" s="49">
        <v>44133</v>
      </c>
      <c r="J35" s="48" t="s">
        <v>139</v>
      </c>
      <c r="K35" s="22">
        <v>1784</v>
      </c>
      <c r="L35" s="10">
        <f t="shared" si="0"/>
        <v>10.899999999999999</v>
      </c>
      <c r="M35" s="24">
        <v>19445.599999999999</v>
      </c>
      <c r="N35" s="50" t="s">
        <v>116</v>
      </c>
      <c r="O35" s="36">
        <v>33639</v>
      </c>
      <c r="P35" s="37">
        <v>1.72</v>
      </c>
      <c r="Q35" s="45">
        <v>43922</v>
      </c>
      <c r="R35" s="45">
        <v>43922</v>
      </c>
      <c r="S35" s="55" t="s">
        <v>48</v>
      </c>
      <c r="T35" s="42" t="s">
        <v>184</v>
      </c>
    </row>
    <row r="36" spans="1:20" ht="15" customHeight="1" x14ac:dyDescent="0.25">
      <c r="A36" s="72">
        <v>24</v>
      </c>
      <c r="B36" s="75" t="s">
        <v>140</v>
      </c>
      <c r="C36" s="75" t="s">
        <v>174</v>
      </c>
      <c r="D36" s="75" t="s">
        <v>141</v>
      </c>
      <c r="E36" s="78" t="s">
        <v>142</v>
      </c>
      <c r="F36" s="78" t="s">
        <v>143</v>
      </c>
      <c r="G36" s="99" t="s">
        <v>90</v>
      </c>
      <c r="H36" s="78" t="s">
        <v>69</v>
      </c>
      <c r="I36" s="102">
        <v>44139</v>
      </c>
      <c r="J36" s="78" t="s">
        <v>144</v>
      </c>
      <c r="K36" s="43">
        <v>450</v>
      </c>
      <c r="L36" s="25">
        <v>14.5</v>
      </c>
      <c r="M36" s="25">
        <v>6525</v>
      </c>
      <c r="N36" s="43" t="s">
        <v>91</v>
      </c>
      <c r="O36" s="90">
        <v>84467</v>
      </c>
      <c r="P36" s="93">
        <v>85</v>
      </c>
      <c r="Q36" s="81">
        <v>43943</v>
      </c>
      <c r="R36" s="81">
        <v>43922</v>
      </c>
      <c r="S36" s="84" t="s">
        <v>23</v>
      </c>
      <c r="T36" s="87"/>
    </row>
    <row r="37" spans="1:20" x14ac:dyDescent="0.25">
      <c r="A37" s="73"/>
      <c r="B37" s="76"/>
      <c r="C37" s="76"/>
      <c r="D37" s="76"/>
      <c r="E37" s="79"/>
      <c r="F37" s="79"/>
      <c r="G37" s="100"/>
      <c r="H37" s="79"/>
      <c r="I37" s="103"/>
      <c r="J37" s="79"/>
      <c r="K37" s="24">
        <v>450</v>
      </c>
      <c r="L37" s="25">
        <v>14.5</v>
      </c>
      <c r="M37" s="25">
        <v>6525</v>
      </c>
      <c r="N37" s="43" t="s">
        <v>130</v>
      </c>
      <c r="O37" s="91"/>
      <c r="P37" s="94"/>
      <c r="Q37" s="82"/>
      <c r="R37" s="82"/>
      <c r="S37" s="85"/>
      <c r="T37" s="88"/>
    </row>
    <row r="38" spans="1:20" x14ac:dyDescent="0.25">
      <c r="A38" s="73"/>
      <c r="B38" s="76"/>
      <c r="C38" s="76"/>
      <c r="D38" s="76"/>
      <c r="E38" s="79"/>
      <c r="F38" s="79"/>
      <c r="G38" s="100"/>
      <c r="H38" s="79"/>
      <c r="I38" s="103"/>
      <c r="J38" s="79"/>
      <c r="K38" s="24">
        <v>450</v>
      </c>
      <c r="L38" s="25">
        <v>14.5</v>
      </c>
      <c r="M38" s="25">
        <v>6525</v>
      </c>
      <c r="N38" s="43" t="s">
        <v>93</v>
      </c>
      <c r="O38" s="91"/>
      <c r="P38" s="94"/>
      <c r="Q38" s="82"/>
      <c r="R38" s="82"/>
      <c r="S38" s="85"/>
      <c r="T38" s="88"/>
    </row>
    <row r="39" spans="1:20" x14ac:dyDescent="0.25">
      <c r="A39" s="73"/>
      <c r="B39" s="76"/>
      <c r="C39" s="76"/>
      <c r="D39" s="76"/>
      <c r="E39" s="79"/>
      <c r="F39" s="79"/>
      <c r="G39" s="100"/>
      <c r="H39" s="79"/>
      <c r="I39" s="103"/>
      <c r="J39" s="79"/>
      <c r="K39" s="24">
        <v>450</v>
      </c>
      <c r="L39" s="25">
        <v>14.5</v>
      </c>
      <c r="M39" s="25">
        <v>6525</v>
      </c>
      <c r="N39" s="43" t="s">
        <v>94</v>
      </c>
      <c r="O39" s="91"/>
      <c r="P39" s="94"/>
      <c r="Q39" s="82"/>
      <c r="R39" s="82"/>
      <c r="S39" s="85"/>
      <c r="T39" s="88"/>
    </row>
    <row r="40" spans="1:20" x14ac:dyDescent="0.25">
      <c r="A40" s="73"/>
      <c r="B40" s="76"/>
      <c r="C40" s="76"/>
      <c r="D40" s="76"/>
      <c r="E40" s="79"/>
      <c r="F40" s="79"/>
      <c r="G40" s="100"/>
      <c r="H40" s="79"/>
      <c r="I40" s="103"/>
      <c r="J40" s="79"/>
      <c r="K40" s="24">
        <v>450</v>
      </c>
      <c r="L40" s="25">
        <v>14.5</v>
      </c>
      <c r="M40" s="25">
        <v>6525</v>
      </c>
      <c r="N40" s="43" t="s">
        <v>95</v>
      </c>
      <c r="O40" s="91"/>
      <c r="P40" s="94"/>
      <c r="Q40" s="82"/>
      <c r="R40" s="82"/>
      <c r="S40" s="85"/>
      <c r="T40" s="88"/>
    </row>
    <row r="41" spans="1:20" x14ac:dyDescent="0.25">
      <c r="A41" s="73"/>
      <c r="B41" s="76"/>
      <c r="C41" s="76"/>
      <c r="D41" s="76"/>
      <c r="E41" s="79"/>
      <c r="F41" s="79"/>
      <c r="G41" s="100"/>
      <c r="H41" s="79"/>
      <c r="I41" s="103"/>
      <c r="J41" s="79"/>
      <c r="K41" s="24">
        <v>450</v>
      </c>
      <c r="L41" s="25">
        <v>14.5</v>
      </c>
      <c r="M41" s="25">
        <v>6525</v>
      </c>
      <c r="N41" s="43" t="s">
        <v>96</v>
      </c>
      <c r="O41" s="91"/>
      <c r="P41" s="94"/>
      <c r="Q41" s="82"/>
      <c r="R41" s="82"/>
      <c r="S41" s="85"/>
      <c r="T41" s="88"/>
    </row>
    <row r="42" spans="1:20" x14ac:dyDescent="0.25">
      <c r="A42" s="73"/>
      <c r="B42" s="76"/>
      <c r="C42" s="76"/>
      <c r="D42" s="76"/>
      <c r="E42" s="79"/>
      <c r="F42" s="79"/>
      <c r="G42" s="100"/>
      <c r="H42" s="79"/>
      <c r="I42" s="103"/>
      <c r="J42" s="79"/>
      <c r="K42" s="24">
        <v>450</v>
      </c>
      <c r="L42" s="25">
        <v>14.5</v>
      </c>
      <c r="M42" s="25">
        <v>6525</v>
      </c>
      <c r="N42" s="43" t="s">
        <v>194</v>
      </c>
      <c r="O42" s="91"/>
      <c r="P42" s="94"/>
      <c r="Q42" s="82"/>
      <c r="R42" s="82"/>
      <c r="S42" s="85"/>
      <c r="T42" s="88"/>
    </row>
    <row r="43" spans="1:20" x14ac:dyDescent="0.25">
      <c r="A43" s="74"/>
      <c r="B43" s="77"/>
      <c r="C43" s="77"/>
      <c r="D43" s="77"/>
      <c r="E43" s="80"/>
      <c r="F43" s="80"/>
      <c r="G43" s="101"/>
      <c r="H43" s="80"/>
      <c r="I43" s="104"/>
      <c r="J43" s="80"/>
      <c r="K43" s="43">
        <v>450</v>
      </c>
      <c r="L43" s="25">
        <v>14.5</v>
      </c>
      <c r="M43" s="25">
        <v>6525</v>
      </c>
      <c r="N43" s="43" t="s">
        <v>195</v>
      </c>
      <c r="O43" s="92"/>
      <c r="P43" s="95"/>
      <c r="Q43" s="83"/>
      <c r="R43" s="83"/>
      <c r="S43" s="86"/>
      <c r="T43" s="89"/>
    </row>
    <row r="44" spans="1:20" x14ac:dyDescent="0.25">
      <c r="A44" s="96">
        <v>25</v>
      </c>
      <c r="B44" s="67" t="s">
        <v>162</v>
      </c>
      <c r="C44" s="67" t="s">
        <v>164</v>
      </c>
      <c r="D44" s="67" t="s">
        <v>186</v>
      </c>
      <c r="E44" s="68" t="s">
        <v>187</v>
      </c>
      <c r="F44" s="68" t="s">
        <v>193</v>
      </c>
      <c r="G44" s="114" t="s">
        <v>90</v>
      </c>
      <c r="H44" s="68" t="s">
        <v>69</v>
      </c>
      <c r="I44" s="71">
        <v>44270</v>
      </c>
      <c r="J44" s="68" t="s">
        <v>188</v>
      </c>
      <c r="K44" s="22">
        <v>600</v>
      </c>
      <c r="L44" s="46">
        <v>28.5</v>
      </c>
      <c r="M44" s="25">
        <f>K44*L44</f>
        <v>17100</v>
      </c>
      <c r="N44" s="22" t="s">
        <v>189</v>
      </c>
      <c r="O44" s="90">
        <v>84467</v>
      </c>
      <c r="P44" s="116">
        <v>14.5</v>
      </c>
      <c r="Q44" s="105">
        <v>44139</v>
      </c>
      <c r="R44" s="105">
        <v>44075</v>
      </c>
      <c r="S44" s="87" t="s">
        <v>142</v>
      </c>
      <c r="T44" s="87" t="s">
        <v>192</v>
      </c>
    </row>
    <row r="45" spans="1:20" x14ac:dyDescent="0.25">
      <c r="A45" s="97"/>
      <c r="B45" s="67"/>
      <c r="C45" s="67"/>
      <c r="D45" s="67"/>
      <c r="E45" s="68"/>
      <c r="F45" s="68"/>
      <c r="G45" s="114"/>
      <c r="H45" s="68"/>
      <c r="I45" s="115"/>
      <c r="J45" s="68"/>
      <c r="K45" s="22">
        <v>600</v>
      </c>
      <c r="L45" s="47">
        <v>28.5</v>
      </c>
      <c r="M45" s="25">
        <v>17100</v>
      </c>
      <c r="N45" s="22" t="s">
        <v>92</v>
      </c>
      <c r="O45" s="91"/>
      <c r="P45" s="117"/>
      <c r="Q45" s="106"/>
      <c r="R45" s="106"/>
      <c r="S45" s="88"/>
      <c r="T45" s="88"/>
    </row>
    <row r="46" spans="1:20" x14ac:dyDescent="0.25">
      <c r="A46" s="97"/>
      <c r="B46" s="67"/>
      <c r="C46" s="67"/>
      <c r="D46" s="67"/>
      <c r="E46" s="68"/>
      <c r="F46" s="68"/>
      <c r="G46" s="114"/>
      <c r="H46" s="68"/>
      <c r="I46" s="115"/>
      <c r="J46" s="68"/>
      <c r="K46" s="22">
        <v>600</v>
      </c>
      <c r="L46" s="47">
        <v>28.5</v>
      </c>
      <c r="M46" s="25">
        <v>17100</v>
      </c>
      <c r="N46" s="22" t="s">
        <v>93</v>
      </c>
      <c r="O46" s="91"/>
      <c r="P46" s="117"/>
      <c r="Q46" s="106"/>
      <c r="R46" s="106"/>
      <c r="S46" s="88"/>
      <c r="T46" s="88"/>
    </row>
    <row r="47" spans="1:20" x14ac:dyDescent="0.25">
      <c r="A47" s="97"/>
      <c r="B47" s="67"/>
      <c r="C47" s="67"/>
      <c r="D47" s="67"/>
      <c r="E47" s="68"/>
      <c r="F47" s="68"/>
      <c r="G47" s="114"/>
      <c r="H47" s="68"/>
      <c r="I47" s="115"/>
      <c r="J47" s="68"/>
      <c r="K47" s="22">
        <v>600</v>
      </c>
      <c r="L47" s="47">
        <v>28.5</v>
      </c>
      <c r="M47" s="25">
        <v>17100</v>
      </c>
      <c r="N47" s="22" t="s">
        <v>94</v>
      </c>
      <c r="O47" s="91"/>
      <c r="P47" s="117"/>
      <c r="Q47" s="106"/>
      <c r="R47" s="106"/>
      <c r="S47" s="88"/>
      <c r="T47" s="88"/>
    </row>
    <row r="48" spans="1:20" x14ac:dyDescent="0.25">
      <c r="A48" s="97"/>
      <c r="B48" s="67"/>
      <c r="C48" s="67"/>
      <c r="D48" s="67"/>
      <c r="E48" s="68"/>
      <c r="F48" s="68"/>
      <c r="G48" s="114"/>
      <c r="H48" s="68"/>
      <c r="I48" s="115"/>
      <c r="J48" s="68"/>
      <c r="K48" s="22">
        <v>600</v>
      </c>
      <c r="L48" s="47">
        <v>28.5</v>
      </c>
      <c r="M48" s="25">
        <v>17100</v>
      </c>
      <c r="N48" s="22" t="s">
        <v>190</v>
      </c>
      <c r="O48" s="91"/>
      <c r="P48" s="117"/>
      <c r="Q48" s="106"/>
      <c r="R48" s="106"/>
      <c r="S48" s="88"/>
      <c r="T48" s="88"/>
    </row>
    <row r="49" spans="1:20" x14ac:dyDescent="0.25">
      <c r="A49" s="98"/>
      <c r="B49" s="67"/>
      <c r="C49" s="67"/>
      <c r="D49" s="67"/>
      <c r="E49" s="68"/>
      <c r="F49" s="68"/>
      <c r="G49" s="114"/>
      <c r="H49" s="68"/>
      <c r="I49" s="115"/>
      <c r="J49" s="68"/>
      <c r="K49" s="22">
        <v>600</v>
      </c>
      <c r="L49" s="47">
        <v>28.5</v>
      </c>
      <c r="M49" s="25">
        <v>17100</v>
      </c>
      <c r="N49" s="22" t="s">
        <v>191</v>
      </c>
      <c r="O49" s="92"/>
      <c r="P49" s="118"/>
      <c r="Q49" s="107"/>
      <c r="R49" s="107"/>
      <c r="S49" s="89"/>
      <c r="T49" s="89"/>
    </row>
    <row r="50" spans="1:20" ht="15" customHeight="1" x14ac:dyDescent="0.25">
      <c r="A50" s="108">
        <v>26</v>
      </c>
      <c r="B50" s="110" t="s">
        <v>196</v>
      </c>
      <c r="C50" s="67" t="s">
        <v>209</v>
      </c>
      <c r="D50" s="67" t="s">
        <v>197</v>
      </c>
      <c r="E50" s="112" t="s">
        <v>198</v>
      </c>
      <c r="F50" s="68" t="s">
        <v>199</v>
      </c>
      <c r="G50" s="124" t="s">
        <v>90</v>
      </c>
      <c r="H50" s="68" t="s">
        <v>69</v>
      </c>
      <c r="I50" s="71">
        <v>44357</v>
      </c>
      <c r="J50" s="68" t="s">
        <v>200</v>
      </c>
      <c r="K50" s="24">
        <v>160000</v>
      </c>
      <c r="L50" s="25">
        <v>1.37</v>
      </c>
      <c r="M50" s="60">
        <v>219200</v>
      </c>
      <c r="N50" s="58" t="s">
        <v>91</v>
      </c>
      <c r="O50" s="126">
        <v>84918</v>
      </c>
      <c r="P50" s="129" t="s">
        <v>182</v>
      </c>
      <c r="Q50" s="81" t="s">
        <v>182</v>
      </c>
      <c r="R50" s="81" t="s">
        <v>182</v>
      </c>
      <c r="S50" s="75" t="s">
        <v>182</v>
      </c>
      <c r="T50" s="75" t="s">
        <v>182</v>
      </c>
    </row>
    <row r="51" spans="1:20" x14ac:dyDescent="0.25">
      <c r="A51" s="108"/>
      <c r="B51" s="110"/>
      <c r="C51" s="67"/>
      <c r="D51" s="67"/>
      <c r="E51" s="112"/>
      <c r="F51" s="68"/>
      <c r="G51" s="124"/>
      <c r="H51" s="68"/>
      <c r="I51" s="71"/>
      <c r="J51" s="68"/>
      <c r="K51" s="43">
        <v>160000</v>
      </c>
      <c r="L51" s="27">
        <v>1.37</v>
      </c>
      <c r="M51" s="60">
        <v>219200</v>
      </c>
      <c r="N51" s="58" t="s">
        <v>92</v>
      </c>
      <c r="O51" s="127"/>
      <c r="P51" s="130"/>
      <c r="Q51" s="82"/>
      <c r="R51" s="82"/>
      <c r="S51" s="76"/>
      <c r="T51" s="76"/>
    </row>
    <row r="52" spans="1:20" x14ac:dyDescent="0.25">
      <c r="A52" s="109"/>
      <c r="B52" s="111"/>
      <c r="C52" s="75"/>
      <c r="D52" s="75"/>
      <c r="E52" s="113"/>
      <c r="F52" s="78"/>
      <c r="G52" s="125"/>
      <c r="H52" s="78"/>
      <c r="I52" s="102"/>
      <c r="J52" s="78"/>
      <c r="K52" s="61">
        <v>160000</v>
      </c>
      <c r="L52" s="62">
        <v>1.37</v>
      </c>
      <c r="M52" s="60">
        <v>219200</v>
      </c>
      <c r="N52" s="59" t="s">
        <v>93</v>
      </c>
      <c r="O52" s="128"/>
      <c r="P52" s="131"/>
      <c r="Q52" s="83"/>
      <c r="R52" s="83"/>
      <c r="S52" s="77"/>
      <c r="T52" s="77"/>
    </row>
    <row r="53" spans="1:20" x14ac:dyDescent="0.25">
      <c r="A53" s="119">
        <v>27</v>
      </c>
      <c r="B53" s="110" t="s">
        <v>201</v>
      </c>
      <c r="C53" s="75" t="s">
        <v>208</v>
      </c>
      <c r="D53" s="75" t="s">
        <v>202</v>
      </c>
      <c r="E53" s="113" t="s">
        <v>203</v>
      </c>
      <c r="F53" s="78" t="s">
        <v>204</v>
      </c>
      <c r="G53" s="124" t="s">
        <v>90</v>
      </c>
      <c r="H53" s="78" t="s">
        <v>69</v>
      </c>
      <c r="I53" s="102">
        <v>44368</v>
      </c>
      <c r="J53" s="78" t="s">
        <v>205</v>
      </c>
      <c r="K53" s="43">
        <v>755</v>
      </c>
      <c r="L53" s="27">
        <v>13.1</v>
      </c>
      <c r="M53" s="60">
        <v>9890.5</v>
      </c>
      <c r="N53" s="58" t="s">
        <v>91</v>
      </c>
      <c r="O53" s="126">
        <v>84465</v>
      </c>
      <c r="P53" s="129" t="s">
        <v>182</v>
      </c>
      <c r="Q53" s="81" t="s">
        <v>182</v>
      </c>
      <c r="R53" s="81" t="s">
        <v>182</v>
      </c>
      <c r="S53" s="75" t="s">
        <v>182</v>
      </c>
      <c r="T53" s="75" t="s">
        <v>182</v>
      </c>
    </row>
    <row r="54" spans="1:20" x14ac:dyDescent="0.25">
      <c r="A54" s="120"/>
      <c r="B54" s="110"/>
      <c r="C54" s="76"/>
      <c r="D54" s="76"/>
      <c r="E54" s="122"/>
      <c r="F54" s="79"/>
      <c r="G54" s="124"/>
      <c r="H54" s="79"/>
      <c r="I54" s="103"/>
      <c r="J54" s="79"/>
      <c r="K54" s="43">
        <v>755</v>
      </c>
      <c r="L54" s="27">
        <v>13.1</v>
      </c>
      <c r="M54" s="60">
        <v>9890.5</v>
      </c>
      <c r="N54" s="58" t="s">
        <v>130</v>
      </c>
      <c r="O54" s="127"/>
      <c r="P54" s="130"/>
      <c r="Q54" s="82"/>
      <c r="R54" s="82"/>
      <c r="S54" s="76"/>
      <c r="T54" s="76"/>
    </row>
    <row r="55" spans="1:20" x14ac:dyDescent="0.25">
      <c r="A55" s="121"/>
      <c r="B55" s="110"/>
      <c r="C55" s="77"/>
      <c r="D55" s="77"/>
      <c r="E55" s="123"/>
      <c r="F55" s="80"/>
      <c r="G55" s="124"/>
      <c r="H55" s="80"/>
      <c r="I55" s="104"/>
      <c r="J55" s="80"/>
      <c r="K55" s="43">
        <v>755</v>
      </c>
      <c r="L55" s="27">
        <v>13.1</v>
      </c>
      <c r="M55" s="60">
        <v>9890.5</v>
      </c>
      <c r="N55" s="58" t="s">
        <v>93</v>
      </c>
      <c r="O55" s="128"/>
      <c r="P55" s="131"/>
      <c r="Q55" s="83"/>
      <c r="R55" s="83"/>
      <c r="S55" s="77"/>
      <c r="T55" s="77"/>
    </row>
  </sheetData>
  <autoFilter ref="A3:Z55"/>
  <mergeCells count="94">
    <mergeCell ref="Q53:Q55"/>
    <mergeCell ref="R53:R55"/>
    <mergeCell ref="S53:S55"/>
    <mergeCell ref="T53:T55"/>
    <mergeCell ref="G53:G55"/>
    <mergeCell ref="H53:H55"/>
    <mergeCell ref="I53:I55"/>
    <mergeCell ref="J53:J55"/>
    <mergeCell ref="O53:O55"/>
    <mergeCell ref="P53:P55"/>
    <mergeCell ref="Q50:Q52"/>
    <mergeCell ref="R50:R52"/>
    <mergeCell ref="S50:S52"/>
    <mergeCell ref="T50:T52"/>
    <mergeCell ref="A53:A55"/>
    <mergeCell ref="B53:B55"/>
    <mergeCell ref="C53:C55"/>
    <mergeCell ref="D53:D55"/>
    <mergeCell ref="E53:E55"/>
    <mergeCell ref="F53:F55"/>
    <mergeCell ref="G50:G52"/>
    <mergeCell ref="H50:H52"/>
    <mergeCell ref="I50:I52"/>
    <mergeCell ref="J50:J52"/>
    <mergeCell ref="O50:O52"/>
    <mergeCell ref="P50:P52"/>
    <mergeCell ref="Q44:Q49"/>
    <mergeCell ref="R44:R49"/>
    <mergeCell ref="S44:S49"/>
    <mergeCell ref="T44:T49"/>
    <mergeCell ref="A50:A52"/>
    <mergeCell ref="B50:B52"/>
    <mergeCell ref="C50:C52"/>
    <mergeCell ref="D50:D52"/>
    <mergeCell ref="E50:E52"/>
    <mergeCell ref="F50:F52"/>
    <mergeCell ref="G44:G49"/>
    <mergeCell ref="H44:H49"/>
    <mergeCell ref="I44:I49"/>
    <mergeCell ref="J44:J49"/>
    <mergeCell ref="O44:O49"/>
    <mergeCell ref="P44:P49"/>
    <mergeCell ref="F44:F49"/>
    <mergeCell ref="G36:G43"/>
    <mergeCell ref="H36:H43"/>
    <mergeCell ref="I36:I43"/>
    <mergeCell ref="J36:J43"/>
    <mergeCell ref="F36:F43"/>
    <mergeCell ref="A44:A49"/>
    <mergeCell ref="B44:B49"/>
    <mergeCell ref="C44:C49"/>
    <mergeCell ref="D44:D49"/>
    <mergeCell ref="E44:E49"/>
    <mergeCell ref="Q36:Q43"/>
    <mergeCell ref="R36:R43"/>
    <mergeCell ref="S36:S43"/>
    <mergeCell ref="T36:T43"/>
    <mergeCell ref="O36:O43"/>
    <mergeCell ref="P36:P43"/>
    <mergeCell ref="A36:A43"/>
    <mergeCell ref="B36:B43"/>
    <mergeCell ref="C36:C43"/>
    <mergeCell ref="D36:D43"/>
    <mergeCell ref="E36:E43"/>
    <mergeCell ref="G29:G31"/>
    <mergeCell ref="H29:H31"/>
    <mergeCell ref="I29:I31"/>
    <mergeCell ref="J29:J31"/>
    <mergeCell ref="A32:A34"/>
    <mergeCell ref="B32:B34"/>
    <mergeCell ref="C32:C34"/>
    <mergeCell ref="D32:D34"/>
    <mergeCell ref="E32:E34"/>
    <mergeCell ref="F32:F34"/>
    <mergeCell ref="G32:G34"/>
    <mergeCell ref="H32:H34"/>
    <mergeCell ref="I32:I34"/>
    <mergeCell ref="J32:J34"/>
    <mergeCell ref="G18:G23"/>
    <mergeCell ref="H18:H23"/>
    <mergeCell ref="I18:I23"/>
    <mergeCell ref="J18:J23"/>
    <mergeCell ref="A29:A31"/>
    <mergeCell ref="B29:B31"/>
    <mergeCell ref="C29:C31"/>
    <mergeCell ref="D29:D31"/>
    <mergeCell ref="E29:E31"/>
    <mergeCell ref="F29:F31"/>
    <mergeCell ref="A18:A23"/>
    <mergeCell ref="B18:B23"/>
    <mergeCell ref="C18:C23"/>
    <mergeCell ref="D18:D23"/>
    <mergeCell ref="E18:E23"/>
    <mergeCell ref="F18:F23"/>
  </mergeCells>
  <dataValidations count="1">
    <dataValidation type="list" allowBlank="1" showInputMessage="1" showErrorMessage="1" sqref="H4:H18 H24">
      <mc:AlternateContent xmlns:x12ac="http://schemas.microsoft.com/office/spreadsheetml/2011/1/ac" xmlns:mc="http://schemas.openxmlformats.org/markup-compatibility/2006">
        <mc:Choice Requires="x12ac">
          <x12ac:list>"Lei 13.979, de 06/02/2020",Contratação regular</x12ac:list>
        </mc:Choice>
        <mc:Fallback>
          <formula1>"Lei 13.979, de 06/02/2020,Contratação regular"</formula1>
        </mc:Fallback>
      </mc:AlternateContent>
    </dataValidation>
  </dataValidations>
  <pageMargins left="0.51181102362204722" right="0.51181102362204722" top="0.78740157480314965" bottom="0.78740157480314965" header="0.31496062992125984" footer="0.31496062992125984"/>
  <pageSetup paperSize="9" scale="2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COVID 19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REGINA MATOS BORGES</dc:creator>
  <cp:lastModifiedBy>SANDRA REGINA MATOS BORGES</cp:lastModifiedBy>
  <cp:lastPrinted>2020-06-04T16:29:56Z</cp:lastPrinted>
  <dcterms:created xsi:type="dcterms:W3CDTF">2020-05-13T13:50:34Z</dcterms:created>
  <dcterms:modified xsi:type="dcterms:W3CDTF">2021-10-07T17:53:23Z</dcterms:modified>
</cp:coreProperties>
</file>